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92994569-DC76-E94F-8D3D-E4C1E977E965}" xr6:coauthVersionLast="47" xr6:coauthVersionMax="47" xr10:uidLastSave="{00000000-0000-0000-0000-000000000000}"/>
  <bookViews>
    <workbookView xWindow="0" yWindow="500" windowWidth="16800" windowHeight="1932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3" i="2" l="1"/>
  <c r="F742" i="2"/>
  <c r="F741" i="2"/>
  <c r="F740" i="2"/>
  <c r="F739" i="2"/>
  <c r="F738" i="2"/>
  <c r="F727" i="2"/>
  <c r="F726" i="2"/>
  <c r="F725" i="2"/>
  <c r="F724" i="2"/>
  <c r="F723" i="2"/>
  <c r="F722" i="2"/>
  <c r="F711" i="2"/>
  <c r="F710" i="2"/>
  <c r="F709" i="2"/>
  <c r="F708" i="2"/>
  <c r="F707" i="2"/>
  <c r="F706" i="2"/>
  <c r="F695" i="2"/>
  <c r="F694" i="2"/>
  <c r="F693" i="2"/>
  <c r="F692" i="2"/>
  <c r="F691" i="2"/>
  <c r="F690" i="2"/>
  <c r="F679" i="2"/>
  <c r="F678" i="2"/>
  <c r="F677" i="2"/>
  <c r="F676" i="2"/>
  <c r="F675" i="2"/>
  <c r="F674" i="2"/>
  <c r="F663" i="2"/>
  <c r="F662" i="2"/>
  <c r="F661" i="2"/>
  <c r="F660" i="2"/>
  <c r="F659" i="2"/>
  <c r="F658" i="2"/>
  <c r="F647" i="2"/>
  <c r="F646" i="2"/>
  <c r="F645" i="2"/>
  <c r="F644" i="2"/>
  <c r="F643" i="2"/>
  <c r="F642" i="2"/>
  <c r="F631" i="2"/>
  <c r="F630" i="2"/>
  <c r="F629" i="2"/>
  <c r="F628" i="2"/>
  <c r="F627" i="2"/>
  <c r="F626" i="2"/>
  <c r="F615" i="2"/>
  <c r="F614" i="2"/>
  <c r="F613" i="2"/>
  <c r="F612" i="2"/>
  <c r="F611" i="2"/>
  <c r="F610" i="2"/>
  <c r="F599" i="2"/>
  <c r="F598" i="2"/>
  <c r="F597" i="2"/>
  <c r="F596" i="2"/>
  <c r="F595" i="2"/>
  <c r="F594" i="2"/>
  <c r="F583" i="2"/>
  <c r="F582" i="2"/>
  <c r="F581" i="2"/>
  <c r="F580" i="2"/>
  <c r="F579" i="2"/>
  <c r="F578" i="2"/>
  <c r="F567" i="2"/>
  <c r="F566" i="2"/>
  <c r="F565" i="2"/>
  <c r="F564" i="2"/>
  <c r="F563" i="2"/>
  <c r="F562" i="2"/>
  <c r="F551" i="2"/>
  <c r="F550" i="2"/>
  <c r="F549" i="2"/>
  <c r="F548" i="2"/>
  <c r="F547" i="2"/>
  <c r="F546" i="2"/>
  <c r="F535" i="2"/>
  <c r="F534" i="2"/>
  <c r="F533" i="2"/>
  <c r="F532" i="2"/>
  <c r="F531" i="2"/>
  <c r="F530" i="2"/>
  <c r="F519" i="2"/>
  <c r="F518" i="2"/>
  <c r="F517" i="2"/>
  <c r="F516" i="2"/>
  <c r="F515" i="2"/>
  <c r="F514" i="2"/>
  <c r="F503" i="2"/>
  <c r="F502" i="2"/>
  <c r="F501" i="2"/>
  <c r="F500" i="2"/>
  <c r="F499" i="2"/>
  <c r="F498" i="2"/>
  <c r="F487" i="2"/>
  <c r="F486" i="2"/>
  <c r="F485" i="2"/>
  <c r="F484" i="2"/>
  <c r="F483" i="2"/>
  <c r="F482" i="2"/>
  <c r="F471" i="2"/>
  <c r="F470" i="2"/>
  <c r="F469" i="2"/>
  <c r="F468" i="2"/>
  <c r="F467" i="2"/>
  <c r="F466" i="2"/>
  <c r="F455" i="2"/>
  <c r="F454" i="2"/>
  <c r="F453" i="2"/>
  <c r="F452" i="2"/>
  <c r="F451" i="2"/>
  <c r="F450" i="2"/>
  <c r="F439" i="2"/>
  <c r="F438" i="2"/>
  <c r="F437" i="2"/>
  <c r="F436" i="2"/>
  <c r="F435" i="2"/>
  <c r="F434" i="2"/>
  <c r="F423" i="2"/>
  <c r="F422" i="2"/>
  <c r="F421" i="2"/>
  <c r="F420" i="2"/>
  <c r="F419" i="2"/>
  <c r="F418" i="2"/>
  <c r="F407" i="2"/>
  <c r="F406" i="2"/>
  <c r="F405" i="2"/>
  <c r="F404" i="2"/>
  <c r="F403" i="2"/>
  <c r="F402" i="2"/>
  <c r="F391" i="2"/>
  <c r="F390" i="2"/>
  <c r="F389" i="2"/>
  <c r="F388" i="2"/>
  <c r="F387" i="2"/>
  <c r="F386" i="2"/>
  <c r="F375" i="2"/>
  <c r="F374" i="2"/>
  <c r="F373" i="2"/>
  <c r="F372" i="2"/>
  <c r="F371" i="2"/>
  <c r="F370" i="2"/>
  <c r="F359" i="2"/>
  <c r="F358" i="2"/>
  <c r="F357" i="2"/>
  <c r="F356" i="2"/>
  <c r="F355" i="2"/>
  <c r="F354" i="2"/>
  <c r="F343" i="2"/>
  <c r="F342" i="2"/>
  <c r="F341" i="2"/>
  <c r="F340" i="2"/>
  <c r="F339" i="2"/>
  <c r="F338" i="2"/>
  <c r="F327" i="2"/>
  <c r="F326" i="2"/>
  <c r="F325" i="2"/>
  <c r="F324" i="2"/>
  <c r="F323" i="2"/>
  <c r="F322" i="2"/>
  <c r="F311" i="2"/>
  <c r="F310" i="2"/>
  <c r="F309" i="2"/>
  <c r="F308" i="2"/>
  <c r="F307" i="2"/>
  <c r="F306" i="2"/>
  <c r="F295" i="2"/>
  <c r="F294" i="2"/>
  <c r="F293" i="2"/>
  <c r="F292" i="2"/>
  <c r="F291" i="2"/>
  <c r="F290" i="2"/>
  <c r="F279" i="2"/>
  <c r="F278" i="2"/>
  <c r="F277" i="2"/>
  <c r="F276" i="2"/>
  <c r="F275" i="2"/>
  <c r="F274" i="2"/>
  <c r="F263" i="2"/>
  <c r="F262" i="2"/>
  <c r="F261" i="2"/>
  <c r="F260" i="2"/>
  <c r="F259" i="2"/>
  <c r="F258" i="2"/>
  <c r="F247" i="2"/>
  <c r="F246" i="2"/>
  <c r="F245" i="2"/>
  <c r="F244" i="2"/>
  <c r="F243" i="2"/>
  <c r="F242" i="2"/>
  <c r="F231" i="2"/>
  <c r="F230" i="2"/>
  <c r="F229" i="2"/>
  <c r="F228" i="2"/>
  <c r="F227" i="2"/>
  <c r="F226" i="2"/>
  <c r="F215" i="2"/>
  <c r="F214" i="2"/>
  <c r="F213" i="2"/>
  <c r="F212" i="2"/>
  <c r="F211" i="2"/>
  <c r="F210" i="2"/>
  <c r="F199" i="2"/>
  <c r="F198" i="2"/>
  <c r="F197" i="2"/>
  <c r="F196" i="2"/>
  <c r="F195" i="2"/>
  <c r="F194" i="2"/>
  <c r="F183" i="2"/>
  <c r="F182" i="2"/>
  <c r="F181" i="2"/>
  <c r="F180" i="2"/>
  <c r="F179" i="2"/>
  <c r="F178" i="2"/>
  <c r="F168" i="2"/>
  <c r="F167" i="2"/>
  <c r="F166" i="2"/>
  <c r="F165" i="2"/>
  <c r="F164" i="2"/>
  <c r="F163" i="2"/>
  <c r="F162" i="2"/>
  <c r="F152" i="2"/>
  <c r="F151" i="2"/>
  <c r="F150" i="2"/>
  <c r="F149" i="2"/>
  <c r="F148" i="2"/>
  <c r="F147" i="2"/>
  <c r="F146" i="2"/>
  <c r="F136" i="2"/>
  <c r="F135" i="2"/>
  <c r="F134" i="2"/>
  <c r="F133" i="2"/>
  <c r="F132" i="2"/>
  <c r="F131" i="2"/>
  <c r="F130" i="2"/>
  <c r="F120" i="2"/>
  <c r="F119" i="2"/>
  <c r="F118" i="2"/>
  <c r="F117" i="2"/>
  <c r="F116" i="2"/>
  <c r="F115" i="2"/>
  <c r="F114" i="2"/>
  <c r="F104" i="2"/>
  <c r="F103" i="2"/>
  <c r="F102" i="2"/>
  <c r="F101" i="2"/>
  <c r="F100" i="2"/>
  <c r="F99" i="2"/>
  <c r="F98" i="2"/>
  <c r="F88" i="2"/>
  <c r="F87" i="2"/>
  <c r="F86" i="2"/>
  <c r="F85" i="2"/>
  <c r="F84" i="2"/>
  <c r="F83" i="2"/>
  <c r="F82" i="2"/>
  <c r="F72" i="2"/>
  <c r="F71" i="2"/>
  <c r="F70" i="2"/>
  <c r="F69" i="2"/>
  <c r="F68" i="2"/>
  <c r="F67" i="2"/>
  <c r="F66" i="2"/>
  <c r="F56" i="2"/>
  <c r="F55" i="2"/>
  <c r="F54" i="2"/>
  <c r="F53" i="2"/>
  <c r="F52" i="2"/>
  <c r="F51" i="2"/>
  <c r="F50" i="2"/>
  <c r="F40" i="2"/>
  <c r="F39" i="2"/>
  <c r="F38" i="2"/>
  <c r="F37" i="2"/>
  <c r="F36" i="2"/>
  <c r="F35" i="2"/>
  <c r="F34" i="2"/>
  <c r="F24" i="2"/>
  <c r="F23" i="2"/>
  <c r="F22" i="2"/>
  <c r="F21" i="2"/>
  <c r="F20" i="2"/>
  <c r="F19" i="2"/>
  <c r="F18" i="2"/>
  <c r="J18" i="2"/>
  <c r="F753" i="2" s="1"/>
  <c r="F216" i="2" l="1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J10" i="2" l="1"/>
  <c r="N119" i="7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8" i="4"/>
  <c r="C10" i="4" s="1"/>
  <c r="C11" i="4" s="1"/>
  <c r="B10" i="2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<sst xmlns="http://schemas.openxmlformats.org/spreadsheetml/2006/main" count="169" uniqueCount="90">
  <si>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</si>
  <si>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</si>
  <si>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</si>
  <si>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</si>
  <si>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</si>
  <si>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</si>
  <si>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</si>
  <si>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</si>
  <si>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</si>
  <si>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</si>
  <si>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</si>
  <si>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</si>
  <si>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</si>
  <si>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</si>
  <si>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</si>
  <si>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</si>
  <si>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</si>
  <si>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</si>
  <si>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</si>
  <si>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</si>
  <si>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</si>
  <si>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</si>
  <si>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</si>
  <si>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</si>
  <si>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</si>
  <si>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</si>
  <si>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</si>
  <si>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</si>
  <si>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</si>
  <si>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</si>
  <si>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</si>
  <si>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</si>
  <si>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</si>
  <si>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</si>
  <si>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</si>
  <si>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</si>
  <si>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</si>
  <si>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</si>
  <si>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</si>
  <si>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</si>
  <si>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</si>
  <si>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</si>
  <si>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</si>
  <si>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</si>
  <si>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</si>
  <si>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</si>
  <si>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</si>
  <si>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</si>
  <si>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</si>
  <si>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</si>
  <si>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</si>
  <si>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</si>
  <si>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</si>
  <si>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</si>
  <si>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</si>
  <si>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</si>
  <si>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</si>
  <si>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</si>
  <si>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</si>
  <si>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</si>
  <si>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</si>
  <si>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</si>
  <si>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</si>
  <si>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</si>
  <si>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</si>
  <si>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</si>
  <si>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</si>
  <si>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</si>
  <si>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</si>
  <si>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</si>
  <si>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</si>
  <si>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</si>
  <si>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</si>
  <si>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</si>
  <si>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</si>
  <si>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</si>
  <si>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</si>
  <si>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</si>
  <si>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</si>
  <si>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</si>
  <si>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</si>
  <si>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</si>
  <si>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</si>
  <si>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</si>
  <si>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</si>
  <si>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</si>
  <si>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</si>
  <si>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</si>
  <si>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</si>
  <si>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dic.-21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</si>
</sst>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97480.238000000012</v>
      </c>
      <c r="C10" s="42">
        <v>35928.991699999999</v>
      </c>
      <c r="D10" s="42">
        <v>49.565893000000003</v>
      </c>
    </row>
    <row r="11" spans="1:4" x14ac:dyDescent="0.2">
      <c r="A11" s="8">
        <v>2</v>
      </c>
      <c r="B11" s="42">
        <v>87984.85</v>
      </c>
      <c r="C11" s="42">
        <v>19119.057129999997</v>
      </c>
      <c r="D11" s="42">
        <v>961.36714000000006</v>
      </c>
    </row>
    <row r="12" spans="1:4" x14ac:dyDescent="0.2">
      <c r="A12" s="8">
        <v>3</v>
      </c>
      <c r="B12" s="42">
        <v>74444.404750000002</v>
      </c>
      <c r="C12" s="42">
        <v>11474.936523</v>
      </c>
      <c r="D12" s="42">
        <v>1346.3951569999999</v>
      </c>
    </row>
    <row r="13" spans="1:4" x14ac:dyDescent="0.2">
      <c r="A13" s="8">
        <v>4</v>
      </c>
      <c r="B13" s="42">
        <v>67534.960999999996</v>
      </c>
      <c r="C13" s="42">
        <v>1678.4988819999999</v>
      </c>
      <c r="D13" s="42">
        <v>913.73408499999994</v>
      </c>
    </row>
    <row r="14" spans="1:4" x14ac:dyDescent="0.2">
      <c r="A14" s="8">
        <v>5</v>
      </c>
      <c r="B14" s="42">
        <v>53307.980069999998</v>
      </c>
      <c r="C14" s="42">
        <v>2898.6004050000001</v>
      </c>
      <c r="D14" s="42">
        <v>378.90487400000001</v>
      </c>
    </row>
    <row r="15" spans="1:4" x14ac:dyDescent="0.2">
      <c r="A15" s="8">
        <v>6</v>
      </c>
      <c r="B15" s="42">
        <v>42473.474890999998</v>
      </c>
      <c r="C15" s="42">
        <v>7033.7342529999996</v>
      </c>
      <c r="D15" s="42">
        <v>145.73967699999997</v>
      </c>
    </row>
    <row r="16" spans="1:4" x14ac:dyDescent="0.2">
      <c r="A16" s="8">
        <v>7</v>
      </c>
      <c r="B16" s="42">
        <v>41500.060961000003</v>
      </c>
      <c r="C16" s="42">
        <v>18358.466064</v>
      </c>
      <c r="D16" s="42">
        <v>406.18071699999996</v>
      </c>
    </row>
    <row r="17" spans="1:4" x14ac:dyDescent="0.2">
      <c r="A17" s="8">
        <v>8</v>
      </c>
      <c r="B17" s="42">
        <v>39782.318585000001</v>
      </c>
      <c r="C17" s="42">
        <v>28321.500488999998</v>
      </c>
      <c r="D17" s="42">
        <v>1585.3380430000002</v>
      </c>
    </row>
    <row r="18" spans="1:4" x14ac:dyDescent="0.2">
      <c r="A18" s="8">
        <v>9</v>
      </c>
      <c r="B18" s="42">
        <v>33293.078613999998</v>
      </c>
      <c r="C18" s="42">
        <v>34783.551436999995</v>
      </c>
      <c r="D18" s="42">
        <v>2462.6585690000002</v>
      </c>
    </row>
    <row r="19" spans="1:4" x14ac:dyDescent="0.2">
      <c r="A19" s="8">
        <v>10</v>
      </c>
      <c r="B19" s="42">
        <v>15441.531738</v>
      </c>
      <c r="C19" s="42">
        <v>35565.445008999995</v>
      </c>
      <c r="D19" s="42">
        <v>1013.5691380000001</v>
      </c>
    </row>
    <row r="20" spans="1:4" x14ac:dyDescent="0.2">
      <c r="A20" s="8">
        <v>11</v>
      </c>
      <c r="B20" s="42">
        <v>3698.9133309999997</v>
      </c>
      <c r="C20" s="42">
        <v>74925.302750000003</v>
      </c>
      <c r="D20" s="42">
        <v>56.320049000000004</v>
      </c>
    </row>
    <row r="21" spans="1:4" x14ac:dyDescent="0.2">
      <c r="A21" s="8">
        <v>12</v>
      </c>
      <c r="B21" s="42">
        <v>14440.226074</v>
      </c>
      <c r="C21" s="42">
        <v>78391.733999999997</v>
      </c>
      <c r="D21" s="42">
        <v>0</v>
      </c>
    </row>
    <row r="22" spans="1:4" x14ac:dyDescent="0.2">
      <c r="A22" s="8">
        <v>13</v>
      </c>
      <c r="B22" s="42">
        <v>42820.352508000004</v>
      </c>
      <c r="C22" s="42">
        <v>47135.518710999997</v>
      </c>
      <c r="D22" s="42">
        <v>0</v>
      </c>
    </row>
    <row r="23" spans="1:4" x14ac:dyDescent="0.2">
      <c r="A23" s="8">
        <v>14</v>
      </c>
      <c r="B23" s="42">
        <v>98791.808000000005</v>
      </c>
      <c r="C23" s="42">
        <v>28704.413086</v>
      </c>
      <c r="D23" s="42">
        <v>5.459047</v>
      </c>
    </row>
    <row r="24" spans="1:4" x14ac:dyDescent="0.2">
      <c r="A24" s="8">
        <v>15</v>
      </c>
      <c r="B24" s="42">
        <v>124912.48400000001</v>
      </c>
      <c r="C24" s="42">
        <v>30935.609578</v>
      </c>
      <c r="D24" s="42">
        <v>196.86751400000003</v>
      </c>
    </row>
    <row r="25" spans="1:4" x14ac:dyDescent="0.2">
      <c r="A25" s="8">
        <v>16</v>
      </c>
      <c r="B25" s="42">
        <v>142655.34</v>
      </c>
      <c r="C25" s="42">
        <v>45226.871398000003</v>
      </c>
      <c r="D25" s="42">
        <v>246.910764</v>
      </c>
    </row>
    <row r="26" spans="1:4" x14ac:dyDescent="0.2">
      <c r="A26" s="8">
        <v>17</v>
      </c>
      <c r="B26" s="42">
        <v>143647.859</v>
      </c>
      <c r="C26" s="42">
        <v>17444.319425000002</v>
      </c>
      <c r="D26" s="42">
        <v>906.92718500000001</v>
      </c>
    </row>
    <row r="27" spans="1:4" x14ac:dyDescent="0.2">
      <c r="A27" s="8">
        <v>18</v>
      </c>
      <c r="B27" s="42">
        <v>141273.87899999999</v>
      </c>
      <c r="C27" s="42">
        <v>49251.432000000001</v>
      </c>
      <c r="D27" s="42">
        <v>763.31812200000002</v>
      </c>
    </row>
    <row r="28" spans="1:4" x14ac:dyDescent="0.2">
      <c r="A28" s="8">
        <v>19</v>
      </c>
      <c r="B28" s="42">
        <v>164067.34700000001</v>
      </c>
      <c r="C28" s="42">
        <v>30306.165527000001</v>
      </c>
      <c r="D28" s="42">
        <v>2559.8934010000003</v>
      </c>
    </row>
    <row r="29" spans="1:4" x14ac:dyDescent="0.2">
      <c r="A29" s="8">
        <v>20</v>
      </c>
      <c r="B29" s="42">
        <v>164289.69200000001</v>
      </c>
      <c r="C29" s="42">
        <v>29874.397950000002</v>
      </c>
      <c r="D29" s="42">
        <v>4104.5981270000002</v>
      </c>
    </row>
    <row r="30" spans="1:4" x14ac:dyDescent="0.2">
      <c r="A30" s="8">
        <v>21</v>
      </c>
      <c r="B30" s="42">
        <v>164041.234</v>
      </c>
      <c r="C30" s="42">
        <v>39802.139288999999</v>
      </c>
      <c r="D30" s="42">
        <v>9742.708700000001</v>
      </c>
    </row>
    <row r="31" spans="1:4" x14ac:dyDescent="0.2">
      <c r="A31" s="8">
        <v>22</v>
      </c>
      <c r="B31" s="42">
        <v>161788.19899999999</v>
      </c>
      <c r="C31" s="42">
        <v>45227.050430000003</v>
      </c>
      <c r="D31" s="42">
        <v>18594.454099999999</v>
      </c>
    </row>
    <row r="32" spans="1:4" x14ac:dyDescent="0.2">
      <c r="A32" s="8">
        <v>23</v>
      </c>
      <c r="B32" s="42">
        <v>155387.34400000001</v>
      </c>
      <c r="C32" s="42">
        <v>25546.842223000003</v>
      </c>
      <c r="D32" s="42">
        <v>16744.6734</v>
      </c>
    </row>
    <row r="33" spans="1:4" x14ac:dyDescent="0.2">
      <c r="A33" s="8">
        <v>24</v>
      </c>
      <c r="B33" s="42">
        <v>130517.443</v>
      </c>
      <c r="C33" s="42">
        <v>26630.08496</v>
      </c>
      <c r="D33" s="42">
        <v>15875.5301</v>
      </c>
    </row>
    <row r="34" spans="1:4" x14ac:dyDescent="0.2">
      <c r="A34" s="8">
        <v>25</v>
      </c>
      <c r="B34" s="42">
        <v>87932.214999999997</v>
      </c>
      <c r="C34" s="42">
        <v>25859.479003</v>
      </c>
      <c r="D34" s="42">
        <v>13649.9964</v>
      </c>
    </row>
    <row r="35" spans="1:4" x14ac:dyDescent="0.2">
      <c r="A35" s="8">
        <v>26</v>
      </c>
      <c r="B35" s="42">
        <v>51112.774913999994</v>
      </c>
      <c r="C35" s="42">
        <v>33546.110352000003</v>
      </c>
      <c r="D35" s="42">
        <v>12875.736799999999</v>
      </c>
    </row>
    <row r="36" spans="1:4" x14ac:dyDescent="0.2">
      <c r="A36" s="8">
        <v>27</v>
      </c>
      <c r="B36" s="42">
        <v>45110.000258</v>
      </c>
      <c r="C36" s="42">
        <v>46679.122999999992</v>
      </c>
      <c r="D36" s="42">
        <v>13080.2168</v>
      </c>
    </row>
    <row r="37" spans="1:4" x14ac:dyDescent="0.2">
      <c r="A37" s="8">
        <v>28</v>
      </c>
      <c r="B37" s="42">
        <v>52602.076430000001</v>
      </c>
      <c r="C37" s="42">
        <v>50634.165180000004</v>
      </c>
      <c r="D37" s="42">
        <v>11067.310799999999</v>
      </c>
    </row>
    <row r="38" spans="1:4" x14ac:dyDescent="0.2">
      <c r="A38" s="8">
        <v>29</v>
      </c>
      <c r="B38" s="42">
        <v>34130.993526999999</v>
      </c>
      <c r="C38" s="42">
        <v>62289.398000000001</v>
      </c>
      <c r="D38" s="42">
        <v>16665.6819</v>
      </c>
    </row>
    <row r="39" spans="1:4" x14ac:dyDescent="0.2">
      <c r="A39" s="8">
        <v>30</v>
      </c>
      <c r="B39" s="42">
        <v>17369.359619999999</v>
      </c>
      <c r="C39" s="42">
        <v>52884.280999999995</v>
      </c>
      <c r="D39" s="42">
        <v>17272.926800000001</v>
      </c>
    </row>
    <row r="40" spans="1:4" x14ac:dyDescent="0.2">
      <c r="A40" s="8">
        <v>31</v>
      </c>
      <c r="B40" s="42">
        <v>8391.3630979999998</v>
      </c>
      <c r="C40" s="42">
        <v>51956.186000000002</v>
      </c>
      <c r="D40" s="42">
        <v>17720.4228</v>
      </c>
    </row>
    <row r="41" spans="1:4" x14ac:dyDescent="0.2">
      <c r="A41" s="8">
        <v>32</v>
      </c>
      <c r="B41" s="42">
        <v>211.538151</v>
      </c>
      <c r="C41" s="42">
        <v>46638.309976999997</v>
      </c>
      <c r="D41" s="42">
        <v>18153.344300000001</v>
      </c>
    </row>
    <row r="42" spans="1:4" x14ac:dyDescent="0.2">
      <c r="A42" s="8">
        <v>33</v>
      </c>
      <c r="B42" s="42">
        <v>0</v>
      </c>
      <c r="C42" s="42">
        <v>22376.920410999999</v>
      </c>
      <c r="D42" s="42">
        <v>19447.920900000001</v>
      </c>
    </row>
    <row r="43" spans="1:4" x14ac:dyDescent="0.2">
      <c r="A43" s="8">
        <v>34</v>
      </c>
      <c r="B43" s="42">
        <v>0</v>
      </c>
      <c r="C43" s="42">
        <v>28313.493651999997</v>
      </c>
      <c r="D43" s="42">
        <v>16120.063299999998</v>
      </c>
    </row>
    <row r="44" spans="1:4" x14ac:dyDescent="0.2">
      <c r="A44" s="8">
        <v>35</v>
      </c>
      <c r="B44" s="42">
        <v>0</v>
      </c>
      <c r="C44" s="42">
        <v>28919.123047000001</v>
      </c>
      <c r="D44" s="42">
        <v>17744.429</v>
      </c>
    </row>
    <row r="45" spans="1:4" x14ac:dyDescent="0.2">
      <c r="A45" s="8">
        <v>36</v>
      </c>
      <c r="B45" s="42">
        <v>5.3049999999999998E-3</v>
      </c>
      <c r="C45" s="42">
        <v>40659.799297000005</v>
      </c>
      <c r="D45" s="42">
        <v>10233.328100000001</v>
      </c>
    </row>
    <row r="46" spans="1:4" x14ac:dyDescent="0.2">
      <c r="A46" s="8">
        <v>37</v>
      </c>
      <c r="B46" s="42">
        <v>2869.9792630000002</v>
      </c>
      <c r="C46" s="42">
        <v>48971.360000000001</v>
      </c>
      <c r="D46" s="42">
        <v>11272.232199999999</v>
      </c>
    </row>
    <row r="47" spans="1:4" x14ac:dyDescent="0.2">
      <c r="A47" s="8">
        <v>38</v>
      </c>
      <c r="B47" s="42">
        <v>14501.179198999998</v>
      </c>
      <c r="C47" s="42">
        <v>66575.55</v>
      </c>
      <c r="D47" s="42">
        <v>10372.412199999999</v>
      </c>
    </row>
    <row r="48" spans="1:4" x14ac:dyDescent="0.2">
      <c r="A48" s="8">
        <v>39</v>
      </c>
      <c r="B48" s="42">
        <v>32181.362303999998</v>
      </c>
      <c r="C48" s="42">
        <v>79309.539000000004</v>
      </c>
      <c r="D48" s="42">
        <v>5686.3800969999993</v>
      </c>
    </row>
    <row r="49" spans="1:4" x14ac:dyDescent="0.2">
      <c r="A49" s="8">
        <v>40</v>
      </c>
      <c r="B49" s="42">
        <v>59365.645000000004</v>
      </c>
      <c r="C49" s="42">
        <v>91639.491999999998</v>
      </c>
      <c r="D49" s="42">
        <v>1070.4172429999999</v>
      </c>
    </row>
    <row r="50" spans="1:4" x14ac:dyDescent="0.2">
      <c r="A50" s="8">
        <v>41</v>
      </c>
      <c r="B50" s="42">
        <v>78227.017999999996</v>
      </c>
      <c r="C50" s="42">
        <v>104449.791</v>
      </c>
      <c r="D50" s="42">
        <v>4157.1467360000006</v>
      </c>
    </row>
    <row r="51" spans="1:4" x14ac:dyDescent="0.2">
      <c r="A51" s="8">
        <v>42</v>
      </c>
      <c r="B51" s="42">
        <v>101904.56300000001</v>
      </c>
      <c r="C51" s="42">
        <v>111987.295</v>
      </c>
      <c r="D51" s="42">
        <v>1203.5407670000002</v>
      </c>
    </row>
    <row r="52" spans="1:4" x14ac:dyDescent="0.2">
      <c r="A52" s="8">
        <v>43</v>
      </c>
      <c r="B52" s="42">
        <v>124633.107</v>
      </c>
      <c r="C52" s="42">
        <v>111102.598</v>
      </c>
      <c r="D52" s="42">
        <v>7262.9793000000009</v>
      </c>
    </row>
    <row r="53" spans="1:4" x14ac:dyDescent="0.2">
      <c r="A53" s="8">
        <v>44</v>
      </c>
      <c r="B53" s="42">
        <v>130791.289</v>
      </c>
      <c r="C53" s="42">
        <v>103071.958</v>
      </c>
      <c r="D53" s="42">
        <v>4720.3269889999992</v>
      </c>
    </row>
    <row r="54" spans="1:4" x14ac:dyDescent="0.2">
      <c r="A54" s="8">
        <v>45</v>
      </c>
      <c r="B54" s="42">
        <v>134436.81900000002</v>
      </c>
      <c r="C54" s="42">
        <v>98876.308999999994</v>
      </c>
      <c r="D54" s="42">
        <v>2181.2094909999996</v>
      </c>
    </row>
    <row r="55" spans="1:4" x14ac:dyDescent="0.2">
      <c r="A55" s="8">
        <v>46</v>
      </c>
      <c r="B55" s="42">
        <v>126951.06</v>
      </c>
      <c r="C55" s="42">
        <v>99215.010000000009</v>
      </c>
      <c r="D55" s="42">
        <v>4747.9733999999999</v>
      </c>
    </row>
    <row r="56" spans="1:4" x14ac:dyDescent="0.2">
      <c r="A56" s="8">
        <v>47</v>
      </c>
      <c r="B56" s="42">
        <v>102833.628</v>
      </c>
      <c r="C56" s="42">
        <v>97615.734250000009</v>
      </c>
      <c r="D56" s="42">
        <v>10807.796100000001</v>
      </c>
    </row>
    <row r="57" spans="1:4" x14ac:dyDescent="0.2">
      <c r="A57" s="8">
        <v>48</v>
      </c>
      <c r="B57" s="42">
        <v>77114.873999999996</v>
      </c>
      <c r="C57" s="42">
        <v>89905.342000000004</v>
      </c>
      <c r="D57" s="42">
        <v>14638.748599999999</v>
      </c>
    </row>
    <row r="58" spans="1:4" x14ac:dyDescent="0.2">
      <c r="A58" s="8">
        <v>49</v>
      </c>
      <c r="B58" s="42">
        <v>49330.065930000004</v>
      </c>
      <c r="C58" s="42">
        <v>83499.277000000002</v>
      </c>
      <c r="D58" s="42">
        <v>11910.782999999999</v>
      </c>
    </row>
    <row r="59" spans="1:4" x14ac:dyDescent="0.2">
      <c r="A59" s="8">
        <v>50</v>
      </c>
      <c r="B59" s="42">
        <v>24834.42627</v>
      </c>
      <c r="C59" s="42">
        <v>98192.455999999991</v>
      </c>
      <c r="D59" s="42">
        <v>17403.988600000001</v>
      </c>
    </row>
    <row r="60" spans="1:4" x14ac:dyDescent="0.2">
      <c r="A60" s="8">
        <v>51</v>
      </c>
      <c r="B60" s="42">
        <v>15594.946289</v>
      </c>
      <c r="C60" s="42">
        <v>91653.653999999995</v>
      </c>
      <c r="D60" s="42">
        <v>21596.9931</v>
      </c>
    </row>
    <row r="61" spans="1:4" x14ac:dyDescent="0.2">
      <c r="A61" s="8">
        <v>52</v>
      </c>
      <c r="B61" s="42">
        <v>8460.6815179999994</v>
      </c>
      <c r="C61" s="42">
        <v>71000.524000000005</v>
      </c>
      <c r="D61" s="42">
        <v>23255.192899999998</v>
      </c>
    </row>
    <row r="62" spans="1:4" x14ac:dyDescent="0.2">
      <c r="A62" s="8">
        <v>53</v>
      </c>
      <c r="B62" s="42">
        <v>1862.762759</v>
      </c>
      <c r="C62" s="42">
        <v>60555.223999999995</v>
      </c>
      <c r="D62" s="42">
        <v>22360.855</v>
      </c>
    </row>
    <row r="63" spans="1:4" x14ac:dyDescent="0.2">
      <c r="A63" s="8">
        <v>54</v>
      </c>
      <c r="B63" s="42">
        <v>0</v>
      </c>
      <c r="C63" s="42">
        <v>56275.031929999997</v>
      </c>
      <c r="D63" s="42">
        <v>22745.351600000002</v>
      </c>
    </row>
    <row r="64" spans="1:4" x14ac:dyDescent="0.2">
      <c r="A64" s="8">
        <v>55</v>
      </c>
      <c r="B64" s="42">
        <v>0</v>
      </c>
      <c r="C64" s="42">
        <v>53158.47</v>
      </c>
      <c r="D64" s="42">
        <v>23097.390199999998</v>
      </c>
    </row>
    <row r="65" spans="1:4" x14ac:dyDescent="0.2">
      <c r="A65" s="8">
        <v>56</v>
      </c>
      <c r="B65" s="42">
        <v>0</v>
      </c>
      <c r="C65" s="42">
        <v>49153.797999999995</v>
      </c>
      <c r="D65" s="42">
        <v>22228.715400000001</v>
      </c>
    </row>
    <row r="66" spans="1:4" x14ac:dyDescent="0.2">
      <c r="A66" s="8">
        <v>57</v>
      </c>
      <c r="B66" s="42">
        <v>0</v>
      </c>
      <c r="C66" s="42">
        <v>36936.641153000004</v>
      </c>
      <c r="D66" s="42">
        <v>18416.733</v>
      </c>
    </row>
    <row r="67" spans="1:4" x14ac:dyDescent="0.2">
      <c r="A67" s="8">
        <v>58</v>
      </c>
      <c r="B67" s="42">
        <v>0</v>
      </c>
      <c r="C67" s="42">
        <v>29752.131836</v>
      </c>
      <c r="D67" s="42">
        <v>10537.157299999999</v>
      </c>
    </row>
    <row r="68" spans="1:4" x14ac:dyDescent="0.2">
      <c r="A68" s="8">
        <v>59</v>
      </c>
      <c r="B68" s="42">
        <v>0</v>
      </c>
      <c r="C68" s="42">
        <v>38460.066305</v>
      </c>
      <c r="D68" s="42">
        <v>5262.3615</v>
      </c>
    </row>
    <row r="69" spans="1:4" x14ac:dyDescent="0.2">
      <c r="A69" s="8">
        <v>60</v>
      </c>
      <c r="B69" s="42">
        <v>2229.545239</v>
      </c>
      <c r="C69" s="42">
        <v>42473.373452999993</v>
      </c>
      <c r="D69" s="42">
        <v>4381.3892609999994</v>
      </c>
    </row>
    <row r="70" spans="1:4" x14ac:dyDescent="0.2">
      <c r="A70" s="8">
        <v>61</v>
      </c>
      <c r="B70" s="42">
        <v>18476.883789</v>
      </c>
      <c r="C70" s="42">
        <v>58120.534999999996</v>
      </c>
      <c r="D70" s="42">
        <v>4408.1144340000001</v>
      </c>
    </row>
    <row r="71" spans="1:4" x14ac:dyDescent="0.2">
      <c r="A71" s="8">
        <v>62</v>
      </c>
      <c r="B71" s="42">
        <v>38648.516399</v>
      </c>
      <c r="C71" s="42">
        <v>66619.3125</v>
      </c>
      <c r="D71" s="42">
        <v>1612.3560189999998</v>
      </c>
    </row>
    <row r="72" spans="1:4" x14ac:dyDescent="0.2">
      <c r="A72" s="8">
        <v>63</v>
      </c>
      <c r="B72" s="42">
        <v>66209.338000000003</v>
      </c>
      <c r="C72" s="42">
        <v>77356.503000000012</v>
      </c>
      <c r="D72" s="42">
        <v>511.44062399999996</v>
      </c>
    </row>
    <row r="73" spans="1:4" x14ac:dyDescent="0.2">
      <c r="A73" s="8">
        <v>64</v>
      </c>
      <c r="B73" s="42">
        <v>87848.684000000008</v>
      </c>
      <c r="C73" s="42">
        <v>75714.441000000006</v>
      </c>
      <c r="D73" s="42">
        <v>37.768999000000001</v>
      </c>
    </row>
    <row r="74" spans="1:4" x14ac:dyDescent="0.2">
      <c r="A74" s="8">
        <v>65</v>
      </c>
      <c r="B74" s="42">
        <v>112597.235</v>
      </c>
      <c r="C74" s="42">
        <v>68814.758000000002</v>
      </c>
      <c r="D74" s="42">
        <v>151.96837000000002</v>
      </c>
    </row>
    <row r="75" spans="1:4" x14ac:dyDescent="0.2">
      <c r="A75" s="8">
        <v>66</v>
      </c>
      <c r="B75" s="42">
        <v>141147.78099999999</v>
      </c>
      <c r="C75" s="42">
        <v>64246.342999999993</v>
      </c>
      <c r="D75" s="42">
        <v>20.421571999999998</v>
      </c>
    </row>
    <row r="76" spans="1:4" x14ac:dyDescent="0.2">
      <c r="A76" s="8">
        <v>67</v>
      </c>
      <c r="B76" s="42">
        <v>158910.32075000001</v>
      </c>
      <c r="C76" s="42">
        <v>57849.677069999998</v>
      </c>
      <c r="D76" s="42">
        <v>2.4584000000000002E-2</v>
      </c>
    </row>
    <row r="77" spans="1:4" x14ac:dyDescent="0.2">
      <c r="A77" s="8">
        <v>68</v>
      </c>
      <c r="B77" s="42">
        <v>165904.2225</v>
      </c>
      <c r="C77" s="42">
        <v>47487.721999999994</v>
      </c>
      <c r="D77" s="42">
        <v>4633.4269469999999</v>
      </c>
    </row>
    <row r="78" spans="1:4" x14ac:dyDescent="0.2">
      <c r="A78" s="8">
        <v>69</v>
      </c>
      <c r="B78" s="42">
        <v>166332.62925</v>
      </c>
      <c r="C78" s="42">
        <v>36438.770508000001</v>
      </c>
      <c r="D78" s="42">
        <v>15606.880300000001</v>
      </c>
    </row>
    <row r="79" spans="1:4" x14ac:dyDescent="0.2">
      <c r="A79" s="8">
        <v>70</v>
      </c>
      <c r="B79" s="42">
        <v>160246.76125000001</v>
      </c>
      <c r="C79" s="42">
        <v>45184.861000000004</v>
      </c>
      <c r="D79" s="42">
        <v>15658.656800000001</v>
      </c>
    </row>
    <row r="80" spans="1:4" x14ac:dyDescent="0.2">
      <c r="A80" s="8">
        <v>71</v>
      </c>
      <c r="B80" s="42">
        <v>137806.02000000002</v>
      </c>
      <c r="C80" s="42">
        <v>59011.755000000005</v>
      </c>
      <c r="D80" s="42">
        <v>23561.719699999998</v>
      </c>
    </row>
    <row r="81" spans="1:4" x14ac:dyDescent="0.2">
      <c r="A81" s="8">
        <v>72</v>
      </c>
      <c r="B81" s="42">
        <v>113837.87450000001</v>
      </c>
      <c r="C81" s="42">
        <v>60755.817999999999</v>
      </c>
      <c r="D81" s="42">
        <v>20637.2143</v>
      </c>
    </row>
    <row r="82" spans="1:4" x14ac:dyDescent="0.2">
      <c r="A82" s="8">
        <v>73</v>
      </c>
      <c r="B82" s="42">
        <v>66229.895921999996</v>
      </c>
      <c r="C82" s="42">
        <v>79288.228999999992</v>
      </c>
      <c r="D82" s="42">
        <v>23113.8531</v>
      </c>
    </row>
    <row r="83" spans="1:4" x14ac:dyDescent="0.2">
      <c r="A83" s="8">
        <v>74</v>
      </c>
      <c r="B83" s="42">
        <v>26861.965819999998</v>
      </c>
      <c r="C83" s="42">
        <v>66576.58</v>
      </c>
      <c r="D83" s="42">
        <v>27057.318299999999</v>
      </c>
    </row>
    <row r="84" spans="1:4" x14ac:dyDescent="0.2">
      <c r="A84" s="8">
        <v>75</v>
      </c>
      <c r="B84" s="42">
        <v>34122.700194999998</v>
      </c>
      <c r="C84" s="42">
        <v>63912.03</v>
      </c>
      <c r="D84" s="42">
        <v>27758.950199999999</v>
      </c>
    </row>
    <row r="85" spans="1:4" x14ac:dyDescent="0.2">
      <c r="A85" s="8">
        <v>76</v>
      </c>
      <c r="B85" s="42">
        <v>10737.971192000001</v>
      </c>
      <c r="C85" s="42">
        <v>63036.082999999999</v>
      </c>
      <c r="D85" s="42">
        <v>28232.424300000002</v>
      </c>
    </row>
    <row r="86" spans="1:4" x14ac:dyDescent="0.2">
      <c r="A86" s="8">
        <v>77</v>
      </c>
      <c r="B86" s="42">
        <v>2797.4678350000004</v>
      </c>
      <c r="C86" s="42">
        <v>57253.089</v>
      </c>
      <c r="D86" s="42">
        <v>27581.262699999999</v>
      </c>
    </row>
    <row r="87" spans="1:4" x14ac:dyDescent="0.2">
      <c r="A87" s="8">
        <v>78</v>
      </c>
      <c r="B87" s="42">
        <v>97.790062000000006</v>
      </c>
      <c r="C87" s="42">
        <v>58162.845319999993</v>
      </c>
      <c r="D87" s="42">
        <v>24192.311099999999</v>
      </c>
    </row>
    <row r="88" spans="1:4" x14ac:dyDescent="0.2">
      <c r="A88" s="8">
        <v>79</v>
      </c>
      <c r="B88" s="42">
        <v>0</v>
      </c>
      <c r="C88" s="42">
        <v>52916.232000000004</v>
      </c>
      <c r="D88" s="42">
        <v>24386.902399999999</v>
      </c>
    </row>
    <row r="89" spans="1:4" x14ac:dyDescent="0.2">
      <c r="A89" s="8">
        <v>80</v>
      </c>
      <c r="B89" s="42">
        <v>52.752452000000005</v>
      </c>
      <c r="C89" s="42">
        <v>38025.914063000004</v>
      </c>
      <c r="D89" s="42">
        <v>28589.619699999999</v>
      </c>
    </row>
    <row r="90" spans="1:4" x14ac:dyDescent="0.2">
      <c r="A90" s="8">
        <v>81</v>
      </c>
      <c r="B90" s="42">
        <v>139.958969</v>
      </c>
      <c r="C90" s="42">
        <v>24895.449706000003</v>
      </c>
      <c r="D90" s="42">
        <v>28724.053599999999</v>
      </c>
    </row>
    <row r="91" spans="1:4" x14ac:dyDescent="0.2">
      <c r="A91" s="8">
        <v>82</v>
      </c>
      <c r="B91" s="42">
        <v>0</v>
      </c>
      <c r="C91" s="42">
        <v>19281.134765999999</v>
      </c>
      <c r="D91" s="42">
        <v>23009.6587</v>
      </c>
    </row>
    <row r="92" spans="1:4" x14ac:dyDescent="0.2">
      <c r="A92" s="8">
        <v>83</v>
      </c>
      <c r="B92" s="42">
        <v>0.207758</v>
      </c>
      <c r="C92" s="42">
        <v>20162.640625</v>
      </c>
      <c r="D92" s="42">
        <v>17135.040500000003</v>
      </c>
    </row>
    <row r="93" spans="1:4" x14ac:dyDescent="0.2">
      <c r="A93" s="8">
        <v>84</v>
      </c>
      <c r="B93" s="42">
        <v>4682.0441119999996</v>
      </c>
      <c r="C93" s="42">
        <v>28145.355467999998</v>
      </c>
      <c r="D93" s="42">
        <v>18220.354200000002</v>
      </c>
    </row>
    <row r="94" spans="1:4" x14ac:dyDescent="0.2">
      <c r="A94" s="8">
        <v>85</v>
      </c>
      <c r="B94" s="42">
        <v>14095.299559999999</v>
      </c>
      <c r="C94" s="42">
        <v>30998.899902000001</v>
      </c>
      <c r="D94" s="42">
        <v>23989.1649</v>
      </c>
    </row>
    <row r="95" spans="1:4" x14ac:dyDescent="0.2">
      <c r="A95" s="8">
        <v>86</v>
      </c>
      <c r="B95" s="42">
        <v>25549.550782000002</v>
      </c>
      <c r="C95" s="42">
        <v>37864.771831999999</v>
      </c>
      <c r="D95" s="42">
        <v>21459.4326</v>
      </c>
    </row>
    <row r="96" spans="1:4" x14ac:dyDescent="0.2">
      <c r="A96" s="8">
        <v>87</v>
      </c>
      <c r="B96" s="42">
        <v>36470.758626000003</v>
      </c>
      <c r="C96" s="42">
        <v>44275.423999999999</v>
      </c>
      <c r="D96" s="42">
        <v>15127.7183</v>
      </c>
    </row>
    <row r="97" spans="1:4" x14ac:dyDescent="0.2">
      <c r="A97" s="8">
        <v>88</v>
      </c>
      <c r="B97" s="42">
        <v>33161.769530999998</v>
      </c>
      <c r="C97" s="42">
        <v>48556.562680000003</v>
      </c>
      <c r="D97" s="42">
        <v>13644.6543</v>
      </c>
    </row>
    <row r="98" spans="1:4" x14ac:dyDescent="0.2">
      <c r="A98" s="8">
        <v>89</v>
      </c>
      <c r="B98" s="42">
        <v>52769.840117</v>
      </c>
      <c r="C98" s="42">
        <v>45576.293569999994</v>
      </c>
      <c r="D98" s="42">
        <v>14574.323699999999</v>
      </c>
    </row>
    <row r="99" spans="1:4" x14ac:dyDescent="0.2">
      <c r="A99" s="8">
        <v>90</v>
      </c>
      <c r="B99" s="42">
        <v>89665.752000000008</v>
      </c>
      <c r="C99" s="42">
        <v>44120.764999999999</v>
      </c>
      <c r="D99" s="42">
        <v>14195.171200000001</v>
      </c>
    </row>
    <row r="100" spans="1:4" x14ac:dyDescent="0.2">
      <c r="A100" s="8">
        <v>91</v>
      </c>
      <c r="B100" s="42">
        <v>160754.88725</v>
      </c>
      <c r="C100" s="42">
        <v>66515.652000000002</v>
      </c>
      <c r="D100" s="42">
        <v>16505.484799999998</v>
      </c>
    </row>
    <row r="101" spans="1:4" x14ac:dyDescent="0.2">
      <c r="A101" s="8">
        <v>92</v>
      </c>
      <c r="B101" s="42">
        <v>160375.144</v>
      </c>
      <c r="C101" s="42">
        <v>74759.839749999999</v>
      </c>
      <c r="D101" s="42">
        <v>20219.410599999999</v>
      </c>
    </row>
    <row r="102" spans="1:4" x14ac:dyDescent="0.2">
      <c r="A102" s="8">
        <v>93</v>
      </c>
      <c r="B102" s="42">
        <v>138110.44675</v>
      </c>
      <c r="C102" s="42">
        <v>69828.021000000008</v>
      </c>
      <c r="D102" s="42">
        <v>20198.818400000004</v>
      </c>
    </row>
    <row r="103" spans="1:4" x14ac:dyDescent="0.2">
      <c r="A103" s="8">
        <v>94</v>
      </c>
      <c r="B103" s="42">
        <v>70378.099570000006</v>
      </c>
      <c r="C103" s="42">
        <v>83545.929999999993</v>
      </c>
      <c r="D103" s="42">
        <v>26443.3086</v>
      </c>
    </row>
    <row r="104" spans="1:4" x14ac:dyDescent="0.2">
      <c r="A104" s="8">
        <v>95</v>
      </c>
      <c r="B104" s="42">
        <v>41719.263867000001</v>
      </c>
      <c r="C104" s="42">
        <v>95607.49</v>
      </c>
      <c r="D104" s="42">
        <v>24883.201100000002</v>
      </c>
    </row>
    <row r="105" spans="1:4" x14ac:dyDescent="0.2">
      <c r="A105" s="8">
        <v>96</v>
      </c>
      <c r="B105" s="42">
        <v>18737.330322000002</v>
      </c>
      <c r="C105" s="42">
        <v>105436.30100000001</v>
      </c>
      <c r="D105" s="42">
        <v>28025.313900000001</v>
      </c>
    </row>
    <row r="106" spans="1:4" x14ac:dyDescent="0.2">
      <c r="A106" s="8">
        <v>97</v>
      </c>
      <c r="B106" s="42">
        <v>19961.533447999998</v>
      </c>
      <c r="C106" s="42">
        <v>99486.657999999996</v>
      </c>
      <c r="D106" s="42">
        <v>29881.583500000001</v>
      </c>
    </row>
    <row r="107" spans="1:4" x14ac:dyDescent="0.2">
      <c r="A107" s="8">
        <v>98</v>
      </c>
      <c r="B107" s="42">
        <v>11961.595947</v>
      </c>
      <c r="C107" s="42">
        <v>80845.255999999994</v>
      </c>
      <c r="D107" s="42">
        <v>30056.6142</v>
      </c>
    </row>
    <row r="108" spans="1:4" x14ac:dyDescent="0.2">
      <c r="A108" s="8">
        <v>99</v>
      </c>
      <c r="B108" s="42">
        <v>1245.9056700000001</v>
      </c>
      <c r="C108" s="42">
        <v>66603.309000000008</v>
      </c>
      <c r="D108" s="42">
        <v>29631.128900000003</v>
      </c>
    </row>
    <row r="109" spans="1:4" x14ac:dyDescent="0.2">
      <c r="A109" s="8">
        <v>100</v>
      </c>
      <c r="B109" s="42">
        <v>61.281773000000008</v>
      </c>
      <c r="C109" s="42">
        <v>94745.078000000009</v>
      </c>
      <c r="D109" s="42">
        <v>29093.554200000002</v>
      </c>
    </row>
    <row r="110" spans="1:4" x14ac:dyDescent="0.2">
      <c r="A110" s="8">
        <v>101</v>
      </c>
      <c r="B110" s="42">
        <v>4697.2689090000003</v>
      </c>
      <c r="C110" s="42">
        <v>94338.333000000013</v>
      </c>
      <c r="D110" s="42">
        <v>27871.000899999999</v>
      </c>
    </row>
    <row r="111" spans="1:4" x14ac:dyDescent="0.2">
      <c r="A111" s="8">
        <v>102</v>
      </c>
      <c r="B111" s="42">
        <v>24527.515706999999</v>
      </c>
      <c r="C111" s="42">
        <v>86560.898000000001</v>
      </c>
      <c r="D111" s="42">
        <v>26503.299300000002</v>
      </c>
    </row>
    <row r="112" spans="1:4" x14ac:dyDescent="0.2">
      <c r="A112" s="8">
        <v>103</v>
      </c>
      <c r="B112" s="42">
        <v>31658.031390999997</v>
      </c>
      <c r="C112" s="42">
        <v>52238.648000000001</v>
      </c>
      <c r="D112" s="42">
        <v>27213.176800000001</v>
      </c>
    </row>
    <row r="113" spans="1:4" x14ac:dyDescent="0.2">
      <c r="A113" s="8">
        <v>104</v>
      </c>
      <c r="B113" s="42">
        <v>15308.373536000001</v>
      </c>
      <c r="C113" s="42">
        <v>43111.94975</v>
      </c>
      <c r="D113" s="42">
        <v>25539.868600000002</v>
      </c>
    </row>
    <row r="114" spans="1:4" x14ac:dyDescent="0.2">
      <c r="A114" s="8">
        <v>105</v>
      </c>
      <c r="B114" s="42">
        <v>9745.6105950000001</v>
      </c>
      <c r="C114" s="42">
        <v>42074.588796999997</v>
      </c>
      <c r="D114" s="42">
        <v>18964.883299999998</v>
      </c>
    </row>
    <row r="115" spans="1:4" x14ac:dyDescent="0.2">
      <c r="A115" s="8">
        <v>106</v>
      </c>
      <c r="B115" s="42">
        <v>5065.0799550000002</v>
      </c>
      <c r="C115" s="42">
        <v>45539.275000000001</v>
      </c>
      <c r="D115" s="42">
        <v>12240.539799999999</v>
      </c>
    </row>
    <row r="116" spans="1:4" x14ac:dyDescent="0.2">
      <c r="A116" s="8">
        <v>107</v>
      </c>
      <c r="B116" s="42">
        <v>2368.0040909999998</v>
      </c>
      <c r="C116" s="42">
        <v>72919.895000000004</v>
      </c>
      <c r="D116" s="42">
        <v>7438.0978999999998</v>
      </c>
    </row>
    <row r="117" spans="1:4" x14ac:dyDescent="0.2">
      <c r="A117" s="8">
        <v>108</v>
      </c>
      <c r="B117" s="42">
        <v>801.63480800000002</v>
      </c>
      <c r="C117" s="42">
        <v>80128.440499999997</v>
      </c>
      <c r="D117" s="42">
        <v>3008.5472739999996</v>
      </c>
    </row>
    <row r="118" spans="1:4" x14ac:dyDescent="0.2">
      <c r="A118" s="8">
        <v>109</v>
      </c>
      <c r="B118" s="42">
        <v>1344.1506039999999</v>
      </c>
      <c r="C118" s="42">
        <v>96324.61</v>
      </c>
      <c r="D118" s="42">
        <v>2845.7854029999999</v>
      </c>
    </row>
    <row r="119" spans="1:4" x14ac:dyDescent="0.2">
      <c r="A119" s="8">
        <v>110</v>
      </c>
      <c r="B119" s="42">
        <v>250.79051100000001</v>
      </c>
      <c r="C119" s="42">
        <v>114161.64</v>
      </c>
      <c r="D119" s="42">
        <v>6440.3669</v>
      </c>
    </row>
    <row r="120" spans="1:4" x14ac:dyDescent="0.2">
      <c r="A120" s="8">
        <v>111</v>
      </c>
      <c r="B120" s="42">
        <v>919.365363</v>
      </c>
      <c r="C120" s="42">
        <v>115337.78899999999</v>
      </c>
      <c r="D120" s="42">
        <v>5755.2683999999999</v>
      </c>
    </row>
    <row r="121" spans="1:4" x14ac:dyDescent="0.2">
      <c r="A121" s="8">
        <v>112</v>
      </c>
      <c r="B121" s="42">
        <v>2932.4497460000002</v>
      </c>
      <c r="C121" s="42">
        <v>113899.67199999999</v>
      </c>
      <c r="D121" s="42">
        <v>3878.415473</v>
      </c>
    </row>
    <row r="122" spans="1:4" x14ac:dyDescent="0.2">
      <c r="A122" s="8">
        <v>113</v>
      </c>
      <c r="B122" s="42">
        <v>16653.380615000002</v>
      </c>
      <c r="C122" s="42">
        <v>116465.735</v>
      </c>
      <c r="D122" s="42">
        <v>3014.4364019999998</v>
      </c>
    </row>
    <row r="123" spans="1:4" x14ac:dyDescent="0.2">
      <c r="A123" s="8">
        <v>114</v>
      </c>
      <c r="B123" s="42">
        <v>20115.354737000001</v>
      </c>
      <c r="C123" s="42">
        <v>119591.48</v>
      </c>
      <c r="D123" s="42">
        <v>2673.5275879999999</v>
      </c>
    </row>
    <row r="124" spans="1:4" x14ac:dyDescent="0.2">
      <c r="A124" s="8">
        <v>115</v>
      </c>
      <c r="B124" s="42">
        <v>37195.487793</v>
      </c>
      <c r="C124" s="42">
        <v>120496.46299999999</v>
      </c>
      <c r="D124" s="42">
        <v>2519.577393</v>
      </c>
    </row>
    <row r="125" spans="1:4" x14ac:dyDescent="0.2">
      <c r="A125" s="8">
        <v>116</v>
      </c>
      <c r="B125" s="42">
        <v>57569.290999999997</v>
      </c>
      <c r="C125" s="42">
        <v>121897.333</v>
      </c>
      <c r="D125" s="42">
        <v>3917.333388</v>
      </c>
    </row>
    <row r="126" spans="1:4" x14ac:dyDescent="0.2">
      <c r="A126" s="8">
        <v>117</v>
      </c>
      <c r="B126" s="42">
        <v>35727.875640999999</v>
      </c>
      <c r="C126" s="42">
        <v>118309.815</v>
      </c>
      <c r="D126" s="42">
        <v>10964.308099999998</v>
      </c>
    </row>
    <row r="127" spans="1:4" x14ac:dyDescent="0.2">
      <c r="A127" s="8">
        <v>118</v>
      </c>
      <c r="B127" s="42">
        <v>9173.443115</v>
      </c>
      <c r="C127" s="42">
        <v>122765.2095</v>
      </c>
      <c r="D127" s="42">
        <v>14921.253499999999</v>
      </c>
    </row>
    <row r="128" spans="1:4" x14ac:dyDescent="0.2">
      <c r="A128" s="8">
        <v>119</v>
      </c>
      <c r="B128" s="42">
        <v>1150.1252950000001</v>
      </c>
      <c r="C128" s="42">
        <v>125221.281</v>
      </c>
      <c r="D128" s="42">
        <v>20514.664499999999</v>
      </c>
    </row>
    <row r="129" spans="1:4" x14ac:dyDescent="0.2">
      <c r="A129" s="8">
        <v>120</v>
      </c>
      <c r="B129" s="42">
        <v>0</v>
      </c>
      <c r="C129" s="42">
        <v>125143.143</v>
      </c>
      <c r="D129" s="42">
        <v>22725.907599999999</v>
      </c>
    </row>
    <row r="130" spans="1:4" x14ac:dyDescent="0.2">
      <c r="A130" s="8">
        <v>121</v>
      </c>
      <c r="B130" s="42">
        <v>931.79423499999996</v>
      </c>
      <c r="C130" s="42">
        <v>111721.30100000001</v>
      </c>
      <c r="D130" s="42">
        <v>20492.514800000001</v>
      </c>
    </row>
    <row r="131" spans="1:4" x14ac:dyDescent="0.2">
      <c r="A131" s="8">
        <v>122</v>
      </c>
      <c r="B131" s="42">
        <v>9015.1218270000008</v>
      </c>
      <c r="C131" s="42">
        <v>112088.99100000001</v>
      </c>
      <c r="D131" s="42">
        <v>22293.0707</v>
      </c>
    </row>
    <row r="132" spans="1:4" x14ac:dyDescent="0.2">
      <c r="A132" s="8">
        <v>123</v>
      </c>
      <c r="B132" s="42">
        <v>7332.7215579999993</v>
      </c>
      <c r="C132" s="42">
        <v>106709.77100000001</v>
      </c>
      <c r="D132" s="42">
        <v>21865.975100000003</v>
      </c>
    </row>
    <row r="133" spans="1:4" x14ac:dyDescent="0.2">
      <c r="A133" s="8">
        <v>124</v>
      </c>
      <c r="B133" s="42">
        <v>9094.0252689999998</v>
      </c>
      <c r="C133" s="42">
        <v>106820.879</v>
      </c>
      <c r="D133" s="42">
        <v>15460.2053</v>
      </c>
    </row>
    <row r="134" spans="1:4" x14ac:dyDescent="0.2">
      <c r="A134" s="8">
        <v>125</v>
      </c>
      <c r="B134" s="42">
        <v>9678.2910159999992</v>
      </c>
      <c r="C134" s="42">
        <v>84392.841180000003</v>
      </c>
      <c r="D134" s="42">
        <v>14358.55</v>
      </c>
    </row>
    <row r="135" spans="1:4" x14ac:dyDescent="0.2">
      <c r="A135" s="8">
        <v>126</v>
      </c>
      <c r="B135" s="42">
        <v>8614.6337889999995</v>
      </c>
      <c r="C135" s="42">
        <v>59164.576000000001</v>
      </c>
      <c r="D135" s="42">
        <v>8040.7752</v>
      </c>
    </row>
    <row r="136" spans="1:4" x14ac:dyDescent="0.2">
      <c r="A136" s="8">
        <v>127</v>
      </c>
      <c r="B136" s="42">
        <v>1727.770309</v>
      </c>
      <c r="C136" s="42">
        <v>70406.19</v>
      </c>
      <c r="D136" s="42">
        <v>5727.1857929999996</v>
      </c>
    </row>
    <row r="137" spans="1:4" x14ac:dyDescent="0.2">
      <c r="A137" s="8">
        <v>128</v>
      </c>
      <c r="B137" s="42">
        <v>0.26890900000000001</v>
      </c>
      <c r="C137" s="42">
        <v>61941.911750000007</v>
      </c>
      <c r="D137" s="42">
        <v>1144.679001</v>
      </c>
    </row>
    <row r="138" spans="1:4" x14ac:dyDescent="0.2">
      <c r="A138" s="8">
        <v>129</v>
      </c>
      <c r="B138" s="42">
        <v>0</v>
      </c>
      <c r="C138" s="42">
        <v>31984.828093</v>
      </c>
      <c r="D138" s="42">
        <v>1.61416</v>
      </c>
    </row>
    <row r="139" spans="1:4" x14ac:dyDescent="0.2">
      <c r="A139" s="8">
        <v>130</v>
      </c>
      <c r="B139" s="42">
        <v>6.5502000000000005E-2</v>
      </c>
      <c r="C139" s="42">
        <v>16967.189208</v>
      </c>
      <c r="D139" s="42">
        <v>0</v>
      </c>
    </row>
    <row r="140" spans="1:4" x14ac:dyDescent="0.2">
      <c r="A140" s="8">
        <v>131</v>
      </c>
      <c r="B140" s="42">
        <v>219.36322699999999</v>
      </c>
      <c r="C140" s="42">
        <v>34935.433375000001</v>
      </c>
      <c r="D140" s="42">
        <v>819.221137</v>
      </c>
    </row>
    <row r="141" spans="1:4" x14ac:dyDescent="0.2">
      <c r="A141" s="8">
        <v>132</v>
      </c>
      <c r="B141" s="42">
        <v>0.40799000000000002</v>
      </c>
      <c r="C141" s="42">
        <v>47931.906999999999</v>
      </c>
      <c r="D141" s="42">
        <v>2762.4810189999998</v>
      </c>
    </row>
    <row r="142" spans="1:4" x14ac:dyDescent="0.2">
      <c r="A142" s="8">
        <v>133</v>
      </c>
      <c r="B142" s="42">
        <v>5.3963999999999998E-2</v>
      </c>
      <c r="C142" s="42">
        <v>54317.582999999999</v>
      </c>
      <c r="D142" s="42">
        <v>6044.1225000000004</v>
      </c>
    </row>
    <row r="143" spans="1:4" x14ac:dyDescent="0.2">
      <c r="A143" s="8">
        <v>134</v>
      </c>
      <c r="B143" s="42">
        <v>275.96104100000002</v>
      </c>
      <c r="C143" s="42">
        <v>66488.639999999999</v>
      </c>
      <c r="D143" s="42">
        <v>10668.882900000001</v>
      </c>
    </row>
    <row r="144" spans="1:4" x14ac:dyDescent="0.2">
      <c r="A144" s="8">
        <v>135</v>
      </c>
      <c r="B144" s="42">
        <v>589.96769700000004</v>
      </c>
      <c r="C144" s="42">
        <v>57873.722000000002</v>
      </c>
      <c r="D144" s="42">
        <v>14531.701200000001</v>
      </c>
    </row>
    <row r="145" spans="1:4" x14ac:dyDescent="0.2">
      <c r="A145" s="8">
        <v>136</v>
      </c>
      <c r="B145" s="42">
        <v>3876.6938470000005</v>
      </c>
      <c r="C145" s="42">
        <v>82046.198999999993</v>
      </c>
      <c r="D145" s="42">
        <v>17006.379400000002</v>
      </c>
    </row>
    <row r="146" spans="1:4" x14ac:dyDescent="0.2">
      <c r="A146" s="8">
        <v>137</v>
      </c>
      <c r="B146" s="42">
        <v>8811.4490969999988</v>
      </c>
      <c r="C146" s="42">
        <v>78873.542000000001</v>
      </c>
      <c r="D146" s="42">
        <v>16910.149399999998</v>
      </c>
    </row>
    <row r="147" spans="1:4" x14ac:dyDescent="0.2">
      <c r="A147" s="8">
        <v>138</v>
      </c>
      <c r="B147" s="42">
        <v>20804.934082</v>
      </c>
      <c r="C147" s="42">
        <v>52294.266336000001</v>
      </c>
      <c r="D147" s="42">
        <v>16393.7219</v>
      </c>
    </row>
    <row r="148" spans="1:4" x14ac:dyDescent="0.2">
      <c r="A148" s="8">
        <v>139</v>
      </c>
      <c r="B148" s="42">
        <v>29373.518554000002</v>
      </c>
      <c r="C148" s="42">
        <v>24408.453613999998</v>
      </c>
      <c r="D148" s="42">
        <v>16000.453600000001</v>
      </c>
    </row>
    <row r="149" spans="1:4" x14ac:dyDescent="0.2">
      <c r="A149" s="8">
        <v>140</v>
      </c>
      <c r="B149" s="42">
        <v>37704.220039</v>
      </c>
      <c r="C149" s="42">
        <v>42464.239780999997</v>
      </c>
      <c r="D149" s="42">
        <v>17642.366699999999</v>
      </c>
    </row>
    <row r="150" spans="1:4" x14ac:dyDescent="0.2">
      <c r="A150" s="8">
        <v>141</v>
      </c>
      <c r="B150" s="42">
        <v>46813.603000000003</v>
      </c>
      <c r="C150" s="42">
        <v>56251.642999999996</v>
      </c>
      <c r="D150" s="42">
        <v>15567.791499999999</v>
      </c>
    </row>
    <row r="151" spans="1:4" x14ac:dyDescent="0.2">
      <c r="A151" s="8">
        <v>142</v>
      </c>
      <c r="B151" s="42">
        <v>47496.381000000001</v>
      </c>
      <c r="C151" s="42">
        <v>82339.142999999996</v>
      </c>
      <c r="D151" s="42">
        <v>8468.9392000000007</v>
      </c>
    </row>
    <row r="152" spans="1:4" x14ac:dyDescent="0.2">
      <c r="A152" s="8">
        <v>143</v>
      </c>
      <c r="B152" s="42">
        <v>32106.000977</v>
      </c>
      <c r="C152" s="42">
        <v>104874.91975</v>
      </c>
      <c r="D152" s="42">
        <v>3177.5182619999996</v>
      </c>
    </row>
    <row r="153" spans="1:4" x14ac:dyDescent="0.2">
      <c r="A153" s="8">
        <v>144</v>
      </c>
      <c r="B153" s="42">
        <v>21211.150391000003</v>
      </c>
      <c r="C153" s="42">
        <v>90465.391999999993</v>
      </c>
      <c r="D153" s="42">
        <v>2491.9755850000001</v>
      </c>
    </row>
    <row r="154" spans="1:4" x14ac:dyDescent="0.2">
      <c r="A154" s="8">
        <v>145</v>
      </c>
      <c r="B154" s="42">
        <v>15951.028564</v>
      </c>
      <c r="C154" s="42">
        <v>16835.020080000002</v>
      </c>
      <c r="D154" s="42">
        <v>2659.5170279999998</v>
      </c>
    </row>
    <row r="155" spans="1:4" x14ac:dyDescent="0.2">
      <c r="A155" s="8">
        <v>146</v>
      </c>
      <c r="B155" s="42">
        <v>12645.320068000001</v>
      </c>
      <c r="C155" s="42">
        <v>802.239597</v>
      </c>
      <c r="D155" s="42">
        <v>5483.0716929999999</v>
      </c>
    </row>
    <row r="156" spans="1:4" x14ac:dyDescent="0.2">
      <c r="A156" s="8">
        <v>147</v>
      </c>
      <c r="B156" s="42">
        <v>15908.722655999998</v>
      </c>
      <c r="C156" s="42">
        <v>16.346388000000001</v>
      </c>
      <c r="D156" s="42">
        <v>7074.7744999999995</v>
      </c>
    </row>
    <row r="157" spans="1:4" x14ac:dyDescent="0.2">
      <c r="A157" s="8">
        <v>148</v>
      </c>
      <c r="B157" s="42">
        <v>11520.133178</v>
      </c>
      <c r="C157" s="42">
        <v>0</v>
      </c>
      <c r="D157" s="42">
        <v>2823.859942</v>
      </c>
    </row>
    <row r="158" spans="1:4" x14ac:dyDescent="0.2">
      <c r="A158" s="8">
        <v>149</v>
      </c>
      <c r="B158" s="42">
        <v>139.499695</v>
      </c>
      <c r="C158" s="42">
        <v>5526.8052370000005</v>
      </c>
      <c r="D158" s="42">
        <v>3489.941382</v>
      </c>
    </row>
    <row r="159" spans="1:4" x14ac:dyDescent="0.2">
      <c r="A159" s="8">
        <v>150</v>
      </c>
      <c r="B159" s="42">
        <v>0</v>
      </c>
      <c r="C159" s="42">
        <v>6431.5555299999996</v>
      </c>
      <c r="D159" s="42">
        <v>1686.6505590000002</v>
      </c>
    </row>
    <row r="160" spans="1:4" x14ac:dyDescent="0.2">
      <c r="A160" s="8">
        <v>151</v>
      </c>
      <c r="B160" s="42">
        <v>985.20736299999999</v>
      </c>
      <c r="C160" s="42">
        <v>16901.768799000001</v>
      </c>
      <c r="D160" s="42">
        <v>542.45304099999998</v>
      </c>
    </row>
    <row r="161" spans="1:4" x14ac:dyDescent="0.2">
      <c r="A161" s="8">
        <v>152</v>
      </c>
      <c r="B161" s="42">
        <v>403.44096399999995</v>
      </c>
      <c r="C161" s="42">
        <v>12985.309082</v>
      </c>
      <c r="D161" s="42">
        <v>208.44139899999999</v>
      </c>
    </row>
    <row r="162" spans="1:4" x14ac:dyDescent="0.2">
      <c r="A162" s="8">
        <v>153</v>
      </c>
      <c r="B162" s="42">
        <v>678.59946799999989</v>
      </c>
      <c r="C162" s="42">
        <v>23627.650147</v>
      </c>
      <c r="D162" s="42">
        <v>204.53200799999999</v>
      </c>
    </row>
    <row r="163" spans="1:4" x14ac:dyDescent="0.2">
      <c r="A163" s="8">
        <v>154</v>
      </c>
      <c r="B163" s="42">
        <v>3673.0726319999994</v>
      </c>
      <c r="C163" s="42">
        <v>16743.550520999997</v>
      </c>
      <c r="D163" s="42">
        <v>601.46574300000009</v>
      </c>
    </row>
    <row r="164" spans="1:4" x14ac:dyDescent="0.2">
      <c r="A164" s="8">
        <v>155</v>
      </c>
      <c r="B164" s="42">
        <v>8295.2791749999997</v>
      </c>
      <c r="C164" s="42">
        <v>12788.441406</v>
      </c>
      <c r="D164" s="42">
        <v>350.28917899999999</v>
      </c>
    </row>
    <row r="165" spans="1:4" x14ac:dyDescent="0.2">
      <c r="A165" s="8">
        <v>156</v>
      </c>
      <c r="B165" s="42">
        <v>30618.971190999997</v>
      </c>
      <c r="C165" s="42">
        <v>7944.4924929999997</v>
      </c>
      <c r="D165" s="42">
        <v>564.213301</v>
      </c>
    </row>
    <row r="166" spans="1:4" x14ac:dyDescent="0.2">
      <c r="A166" s="8">
        <v>157</v>
      </c>
      <c r="B166" s="42">
        <v>52989.451000000001</v>
      </c>
      <c r="C166" s="42">
        <v>2317.0032499999998</v>
      </c>
      <c r="D166" s="42">
        <v>725.56774199999995</v>
      </c>
    </row>
    <row r="167" spans="1:4" x14ac:dyDescent="0.2">
      <c r="A167" s="8">
        <v>158</v>
      </c>
      <c r="B167" s="42">
        <v>75727.239999999991</v>
      </c>
      <c r="C167" s="42">
        <v>3614.9794770000003</v>
      </c>
      <c r="D167" s="42">
        <v>2652.5334469999998</v>
      </c>
    </row>
    <row r="168" spans="1:4" x14ac:dyDescent="0.2">
      <c r="A168" s="8">
        <v>159</v>
      </c>
      <c r="B168" s="42">
        <v>89910.258000000002</v>
      </c>
      <c r="C168" s="42">
        <v>2.4676E-2</v>
      </c>
      <c r="D168" s="42">
        <v>1732.5014960000003</v>
      </c>
    </row>
    <row r="169" spans="1:4" x14ac:dyDescent="0.2">
      <c r="A169" s="8">
        <v>160</v>
      </c>
      <c r="B169" s="42">
        <v>129754.42600000001</v>
      </c>
      <c r="C169" s="42">
        <v>4.64E-3</v>
      </c>
      <c r="D169" s="42">
        <v>1670.975387</v>
      </c>
    </row>
    <row r="170" spans="1:4" x14ac:dyDescent="0.2">
      <c r="A170" s="8">
        <v>161</v>
      </c>
      <c r="B170" s="42">
        <v>157588.386</v>
      </c>
      <c r="C170" s="42">
        <v>3541.8943440000003</v>
      </c>
      <c r="D170" s="42">
        <v>81.911360999999999</v>
      </c>
    </row>
    <row r="171" spans="1:4" x14ac:dyDescent="0.2">
      <c r="A171" s="8">
        <v>162</v>
      </c>
      <c r="B171" s="42">
        <v>161651.734</v>
      </c>
      <c r="C171" s="42">
        <v>8488.9173589999991</v>
      </c>
      <c r="D171" s="42">
        <v>0.984815</v>
      </c>
    </row>
    <row r="172" spans="1:4" x14ac:dyDescent="0.2">
      <c r="A172" s="8">
        <v>163</v>
      </c>
      <c r="B172" s="42">
        <v>164411.05499999999</v>
      </c>
      <c r="C172" s="42">
        <v>5995.6992190000001</v>
      </c>
      <c r="D172" s="42">
        <v>609.09290599999997</v>
      </c>
    </row>
    <row r="173" spans="1:4" x14ac:dyDescent="0.2">
      <c r="A173" s="8">
        <v>164</v>
      </c>
      <c r="B173" s="42">
        <v>165313.44</v>
      </c>
      <c r="C173" s="42">
        <v>12053.638306000001</v>
      </c>
      <c r="D173" s="42">
        <v>34.661430000000003</v>
      </c>
    </row>
    <row r="174" spans="1:4" x14ac:dyDescent="0.2">
      <c r="A174" s="8">
        <v>165</v>
      </c>
      <c r="B174" s="42">
        <v>161374.304</v>
      </c>
      <c r="C174" s="42">
        <v>35492.689667999999</v>
      </c>
      <c r="D174" s="42">
        <v>433.35494199999999</v>
      </c>
    </row>
    <row r="175" spans="1:4" x14ac:dyDescent="0.2">
      <c r="A175" s="8">
        <v>166</v>
      </c>
      <c r="B175" s="42">
        <v>143982.77325000003</v>
      </c>
      <c r="C175" s="42">
        <v>29643.367675999998</v>
      </c>
      <c r="D175" s="42">
        <v>5738.6439999999993</v>
      </c>
    </row>
    <row r="176" spans="1:4" x14ac:dyDescent="0.2">
      <c r="A176" s="8">
        <v>167</v>
      </c>
      <c r="B176" s="42">
        <v>134440.717</v>
      </c>
      <c r="C176" s="42">
        <v>13659.397705000001</v>
      </c>
      <c r="D176" s="42">
        <v>10138.608</v>
      </c>
    </row>
    <row r="177" spans="1:4" x14ac:dyDescent="0.2">
      <c r="A177" s="8">
        <v>168</v>
      </c>
      <c r="B177" s="42">
        <v>120841.39474999999</v>
      </c>
      <c r="C177" s="42">
        <v>5858.2387089999993</v>
      </c>
      <c r="D177" s="42">
        <v>16546.011500000001</v>
      </c>
    </row>
    <row r="178" spans="1:4" x14ac:dyDescent="0.2">
      <c r="A178" s="8">
        <v>169</v>
      </c>
      <c r="B178" s="42">
        <v>101685.906</v>
      </c>
      <c r="C178" s="42">
        <v>3635.1962899999999</v>
      </c>
      <c r="D178" s="42">
        <v>19924.3658</v>
      </c>
    </row>
    <row r="179" spans="1:4" x14ac:dyDescent="0.2">
      <c r="A179" s="8">
        <v>170</v>
      </c>
      <c r="B179" s="42">
        <v>83935.493000000002</v>
      </c>
      <c r="C179" s="42">
        <v>1416.283617</v>
      </c>
      <c r="D179" s="42">
        <v>16471.363099999999</v>
      </c>
    </row>
    <row r="180" spans="1:4" x14ac:dyDescent="0.2">
      <c r="A180" s="8">
        <v>171</v>
      </c>
      <c r="B180" s="42">
        <v>59133.667000000001</v>
      </c>
      <c r="C180" s="42">
        <v>10088.289672999999</v>
      </c>
      <c r="D180" s="42">
        <v>16089.0762</v>
      </c>
    </row>
    <row r="181" spans="1:4" x14ac:dyDescent="0.2">
      <c r="A181" s="8">
        <v>172</v>
      </c>
      <c r="B181" s="42">
        <v>41386.472655999998</v>
      </c>
      <c r="C181" s="42">
        <v>4137.1402579999994</v>
      </c>
      <c r="D181" s="42">
        <v>22912.265599999999</v>
      </c>
    </row>
    <row r="182" spans="1:4" x14ac:dyDescent="0.2">
      <c r="A182" s="8">
        <v>173</v>
      </c>
      <c r="B182" s="42">
        <v>29135.160644</v>
      </c>
      <c r="C182" s="42">
        <v>2127.7886760000001</v>
      </c>
      <c r="D182" s="42">
        <v>23826.73</v>
      </c>
    </row>
    <row r="183" spans="1:4" x14ac:dyDescent="0.2">
      <c r="A183" s="8">
        <v>174</v>
      </c>
      <c r="B183" s="42">
        <v>14382.668091</v>
      </c>
      <c r="C183" s="42">
        <v>7617.5183120000002</v>
      </c>
      <c r="D183" s="42">
        <v>25349.295399999999</v>
      </c>
    </row>
    <row r="184" spans="1:4" x14ac:dyDescent="0.2">
      <c r="A184" s="8">
        <v>175</v>
      </c>
      <c r="B184" s="42">
        <v>11800.993774999999</v>
      </c>
      <c r="C184" s="42">
        <v>2227.4470369999999</v>
      </c>
      <c r="D184" s="42">
        <v>24772.894</v>
      </c>
    </row>
    <row r="185" spans="1:4" x14ac:dyDescent="0.2">
      <c r="A185" s="8">
        <v>176</v>
      </c>
      <c r="B185" s="42">
        <v>7273.806152000001</v>
      </c>
      <c r="C185" s="42">
        <v>6102.9337169999999</v>
      </c>
      <c r="D185" s="42">
        <v>19219.1309</v>
      </c>
    </row>
    <row r="186" spans="1:4" x14ac:dyDescent="0.2">
      <c r="A186" s="8">
        <v>177</v>
      </c>
      <c r="B186" s="42">
        <v>1889.8500399999998</v>
      </c>
      <c r="C186" s="42">
        <v>10256.550171000001</v>
      </c>
      <c r="D186" s="42">
        <v>22725.040099999998</v>
      </c>
    </row>
    <row r="187" spans="1:4" x14ac:dyDescent="0.2">
      <c r="A187" s="8">
        <v>178</v>
      </c>
      <c r="B187" s="42">
        <v>50.669002999999996</v>
      </c>
      <c r="C187" s="42">
        <v>19061.947510999998</v>
      </c>
      <c r="D187" s="42">
        <v>24908.5396</v>
      </c>
    </row>
    <row r="188" spans="1:4" x14ac:dyDescent="0.2">
      <c r="A188" s="8">
        <v>179</v>
      </c>
      <c r="B188" s="42">
        <v>327.92689900000005</v>
      </c>
      <c r="C188" s="42">
        <v>27207.877441000001</v>
      </c>
      <c r="D188" s="42">
        <v>17870.898699999998</v>
      </c>
    </row>
    <row r="189" spans="1:4" x14ac:dyDescent="0.2">
      <c r="A189" s="8">
        <v>180</v>
      </c>
      <c r="B189" s="42">
        <v>15137.337219000001</v>
      </c>
      <c r="C189" s="42">
        <v>21696.98877</v>
      </c>
      <c r="D189" s="42">
        <v>14597.474099999999</v>
      </c>
    </row>
    <row r="190" spans="1:4" x14ac:dyDescent="0.2">
      <c r="A190" s="8">
        <v>181</v>
      </c>
      <c r="B190" s="42">
        <v>25933.525879000001</v>
      </c>
      <c r="C190" s="42">
        <v>30042.607909999999</v>
      </c>
      <c r="D190" s="42">
        <v>11716.793699999998</v>
      </c>
    </row>
    <row r="191" spans="1:4" x14ac:dyDescent="0.2">
      <c r="A191" s="8">
        <v>182</v>
      </c>
      <c r="B191" s="42">
        <v>22233.681152999998</v>
      </c>
      <c r="C191" s="42">
        <v>28805.408692000005</v>
      </c>
      <c r="D191" s="42">
        <v>10080.329</v>
      </c>
    </row>
    <row r="192" spans="1:4" x14ac:dyDescent="0.2">
      <c r="A192" s="8">
        <v>183</v>
      </c>
      <c r="B192" s="42">
        <v>22441.654784999999</v>
      </c>
      <c r="C192" s="42">
        <v>36088.574708</v>
      </c>
      <c r="D192" s="42">
        <v>14208.1661</v>
      </c>
    </row>
    <row r="193" spans="1:4" x14ac:dyDescent="0.2">
      <c r="A193" s="8">
        <v>184</v>
      </c>
      <c r="B193" s="42">
        <v>46928.894998999996</v>
      </c>
      <c r="C193" s="42">
        <v>31924.292011000001</v>
      </c>
      <c r="D193" s="42">
        <v>13380.0555</v>
      </c>
    </row>
    <row r="194" spans="1:4" x14ac:dyDescent="0.2">
      <c r="A194" s="8">
        <v>185</v>
      </c>
      <c r="B194" s="42">
        <v>112231.66524999999</v>
      </c>
      <c r="C194" s="42">
        <v>26256.895997</v>
      </c>
      <c r="D194" s="42">
        <v>11515.522800000001</v>
      </c>
    </row>
    <row r="195" spans="1:4" x14ac:dyDescent="0.2">
      <c r="A195" s="8">
        <v>186</v>
      </c>
      <c r="B195" s="42">
        <v>112252.435</v>
      </c>
      <c r="C195" s="42">
        <v>26252.791015999999</v>
      </c>
      <c r="D195" s="42">
        <v>11409.701100000002</v>
      </c>
    </row>
    <row r="196" spans="1:4" x14ac:dyDescent="0.2">
      <c r="A196" s="8">
        <v>187</v>
      </c>
      <c r="B196" s="42">
        <v>127400.81275</v>
      </c>
      <c r="C196" s="42">
        <v>35975.914585999999</v>
      </c>
      <c r="D196" s="42">
        <v>20223.331700000002</v>
      </c>
    </row>
    <row r="197" spans="1:4" x14ac:dyDescent="0.2">
      <c r="A197" s="8">
        <v>188</v>
      </c>
      <c r="B197" s="42">
        <v>164942.54699999999</v>
      </c>
      <c r="C197" s="42">
        <v>49872.192999999999</v>
      </c>
      <c r="D197" s="42">
        <v>22843.770499999999</v>
      </c>
    </row>
    <row r="198" spans="1:4" x14ac:dyDescent="0.2">
      <c r="A198" s="8">
        <v>189</v>
      </c>
      <c r="B198" s="42">
        <v>154640.75424999997</v>
      </c>
      <c r="C198" s="42">
        <v>78212.411749999999</v>
      </c>
      <c r="D198" s="42">
        <v>6447.427686</v>
      </c>
    </row>
    <row r="199" spans="1:4" x14ac:dyDescent="0.2">
      <c r="A199" s="8">
        <v>190</v>
      </c>
      <c r="B199" s="42">
        <v>144494.867</v>
      </c>
      <c r="C199" s="42">
        <v>92967.719249999995</v>
      </c>
      <c r="D199" s="42">
        <v>21289.632600000001</v>
      </c>
    </row>
    <row r="200" spans="1:4" x14ac:dyDescent="0.2">
      <c r="A200" s="8">
        <v>191</v>
      </c>
      <c r="B200" s="42">
        <v>127576.17499999999</v>
      </c>
      <c r="C200" s="42">
        <v>94309.176000000007</v>
      </c>
      <c r="D200" s="42">
        <v>23508.096700000002</v>
      </c>
    </row>
    <row r="201" spans="1:4" x14ac:dyDescent="0.2">
      <c r="A201" s="8">
        <v>192</v>
      </c>
      <c r="B201" s="42">
        <v>119309.35649999999</v>
      </c>
      <c r="C201" s="42">
        <v>114360.948</v>
      </c>
      <c r="D201" s="42">
        <v>25259.313899999997</v>
      </c>
    </row>
    <row r="202" spans="1:4" x14ac:dyDescent="0.2">
      <c r="A202" s="8">
        <v>193</v>
      </c>
      <c r="B202" s="42">
        <v>103118.21100000001</v>
      </c>
      <c r="C202" s="42">
        <v>103896.444</v>
      </c>
      <c r="D202" s="42">
        <v>22518.9306</v>
      </c>
    </row>
    <row r="203" spans="1:4" x14ac:dyDescent="0.2">
      <c r="A203" s="8">
        <v>194</v>
      </c>
      <c r="B203" s="42">
        <v>48430.583730000006</v>
      </c>
      <c r="C203" s="42">
        <v>87859.452999999994</v>
      </c>
      <c r="D203" s="42">
        <v>20300.190399999999</v>
      </c>
    </row>
    <row r="204" spans="1:4" x14ac:dyDescent="0.2">
      <c r="A204" s="8">
        <v>195</v>
      </c>
      <c r="B204" s="42">
        <v>8379.3476099999989</v>
      </c>
      <c r="C204" s="42">
        <v>66661.913</v>
      </c>
      <c r="D204" s="42">
        <v>19392.465899999999</v>
      </c>
    </row>
    <row r="205" spans="1:4" x14ac:dyDescent="0.2">
      <c r="A205" s="8">
        <v>196</v>
      </c>
      <c r="B205" s="42">
        <v>1.2061000000000001E-2</v>
      </c>
      <c r="C205" s="42">
        <v>72825.539000000004</v>
      </c>
      <c r="D205" s="42">
        <v>19857.9673</v>
      </c>
    </row>
    <row r="206" spans="1:4" x14ac:dyDescent="0.2">
      <c r="A206" s="8">
        <v>197</v>
      </c>
      <c r="B206" s="42">
        <v>378.21715700000004</v>
      </c>
      <c r="C206" s="42">
        <v>65743.48</v>
      </c>
      <c r="D206" s="42">
        <v>21355.471799999999</v>
      </c>
    </row>
    <row r="207" spans="1:4" x14ac:dyDescent="0.2">
      <c r="A207" s="8">
        <v>198</v>
      </c>
      <c r="B207" s="42">
        <v>0</v>
      </c>
      <c r="C207" s="42">
        <v>15430.015382000001</v>
      </c>
      <c r="D207" s="42">
        <v>24424.591800000002</v>
      </c>
    </row>
    <row r="208" spans="1:4" x14ac:dyDescent="0.2">
      <c r="A208" s="8">
        <v>199</v>
      </c>
      <c r="B208" s="42">
        <v>0</v>
      </c>
      <c r="C208" s="42">
        <v>18220.098388000002</v>
      </c>
      <c r="D208" s="42">
        <v>25958.898999999998</v>
      </c>
    </row>
    <row r="209" spans="1:4" x14ac:dyDescent="0.2">
      <c r="A209" s="8">
        <v>200</v>
      </c>
      <c r="B209" s="42">
        <v>2266.3862939999999</v>
      </c>
      <c r="C209" s="42">
        <v>36870.919421999999</v>
      </c>
      <c r="D209" s="42">
        <v>24172.245600000002</v>
      </c>
    </row>
    <row r="210" spans="1:4" x14ac:dyDescent="0.2">
      <c r="A210" s="8">
        <v>201</v>
      </c>
      <c r="B210" s="42">
        <v>11672.88623</v>
      </c>
      <c r="C210" s="42">
        <v>49462.732749999996</v>
      </c>
      <c r="D210" s="42">
        <v>19381.6152</v>
      </c>
    </row>
    <row r="211" spans="1:4" x14ac:dyDescent="0.2">
      <c r="A211" s="8">
        <v>202</v>
      </c>
      <c r="B211" s="42">
        <v>3090.2103270000002</v>
      </c>
      <c r="C211" s="42">
        <v>31267.424804999999</v>
      </c>
      <c r="D211" s="42">
        <v>13514.0335</v>
      </c>
    </row>
    <row r="212" spans="1:4" x14ac:dyDescent="0.2">
      <c r="A212" s="8">
        <v>203</v>
      </c>
      <c r="B212" s="42">
        <v>182.763441</v>
      </c>
      <c r="C212" s="42">
        <v>22572.392576999999</v>
      </c>
      <c r="D212" s="42">
        <v>8778.0531999999985</v>
      </c>
    </row>
    <row r="213" spans="1:4" x14ac:dyDescent="0.2">
      <c r="A213" s="8">
        <v>204</v>
      </c>
      <c r="B213" s="42">
        <v>1336.5792079999999</v>
      </c>
      <c r="C213" s="42">
        <v>23048.725586</v>
      </c>
      <c r="D213" s="42">
        <v>6770.4583000000002</v>
      </c>
    </row>
    <row r="214" spans="1:4" x14ac:dyDescent="0.2">
      <c r="A214" s="8">
        <v>205</v>
      </c>
      <c r="B214" s="42">
        <v>28.186508</v>
      </c>
      <c r="C214" s="42">
        <v>24326.969727</v>
      </c>
      <c r="D214" s="42">
        <v>9477.6516000000011</v>
      </c>
    </row>
    <row r="215" spans="1:4" x14ac:dyDescent="0.2">
      <c r="A215" s="8">
        <v>206</v>
      </c>
      <c r="B215" s="42">
        <v>0.52490599999999998</v>
      </c>
      <c r="C215" s="42">
        <v>24269.580077999999</v>
      </c>
      <c r="D215" s="42">
        <v>8925.9538000000011</v>
      </c>
    </row>
    <row r="216" spans="1:4" x14ac:dyDescent="0.2">
      <c r="A216" s="8">
        <v>207</v>
      </c>
      <c r="B216" s="42">
        <v>0.53318900000000002</v>
      </c>
      <c r="C216" s="42">
        <v>51436.557124999999</v>
      </c>
      <c r="D216" s="42">
        <v>7471.8061999999991</v>
      </c>
    </row>
    <row r="217" spans="1:4" x14ac:dyDescent="0.2">
      <c r="A217" s="8">
        <v>208</v>
      </c>
      <c r="B217" s="42">
        <v>52.394264</v>
      </c>
      <c r="C217" s="42">
        <v>75974.078999999998</v>
      </c>
      <c r="D217" s="42">
        <v>8168.3688999999995</v>
      </c>
    </row>
    <row r="218" spans="1:4" x14ac:dyDescent="0.2">
      <c r="A218" s="8">
        <v>209</v>
      </c>
      <c r="B218" s="42">
        <v>3987.848739</v>
      </c>
      <c r="C218" s="42">
        <v>65581.176000000007</v>
      </c>
      <c r="D218" s="42">
        <v>7801.3618999999999</v>
      </c>
    </row>
    <row r="219" spans="1:4" x14ac:dyDescent="0.2">
      <c r="A219" s="8">
        <v>210</v>
      </c>
      <c r="B219" s="42">
        <v>17457.726562</v>
      </c>
      <c r="C219" s="42">
        <v>62452.087999999996</v>
      </c>
      <c r="D219" s="42">
        <v>8102.0429999999997</v>
      </c>
    </row>
    <row r="220" spans="1:4" x14ac:dyDescent="0.2">
      <c r="A220" s="8">
        <v>211</v>
      </c>
      <c r="B220" s="42">
        <v>20852.621093000002</v>
      </c>
      <c r="C220" s="42">
        <v>66032.535000000003</v>
      </c>
      <c r="D220" s="42">
        <v>11575.3948</v>
      </c>
    </row>
    <row r="221" spans="1:4" x14ac:dyDescent="0.2">
      <c r="A221" s="8">
        <v>212</v>
      </c>
      <c r="B221" s="42">
        <v>32463.086915</v>
      </c>
      <c r="C221" s="42">
        <v>63973.930999999997</v>
      </c>
      <c r="D221" s="42">
        <v>15758.071499999998</v>
      </c>
    </row>
    <row r="222" spans="1:4" x14ac:dyDescent="0.2">
      <c r="A222" s="8">
        <v>213</v>
      </c>
      <c r="B222" s="42">
        <v>29055.275389999999</v>
      </c>
      <c r="C222" s="42">
        <v>51062.76268</v>
      </c>
      <c r="D222" s="42">
        <v>22674.992200000001</v>
      </c>
    </row>
    <row r="223" spans="1:4" x14ac:dyDescent="0.2">
      <c r="A223" s="8">
        <v>214</v>
      </c>
      <c r="B223" s="42">
        <v>34207.569823999998</v>
      </c>
      <c r="C223" s="42">
        <v>57598.276999999995</v>
      </c>
      <c r="D223" s="42">
        <v>24421.246599999999</v>
      </c>
    </row>
    <row r="224" spans="1:4" x14ac:dyDescent="0.2">
      <c r="A224" s="8">
        <v>215</v>
      </c>
      <c r="B224" s="42">
        <v>16823.059082</v>
      </c>
      <c r="C224" s="42">
        <v>62753.116930000004</v>
      </c>
      <c r="D224" s="42">
        <v>12928.6065</v>
      </c>
    </row>
    <row r="225" spans="1:4" x14ac:dyDescent="0.2">
      <c r="A225" s="8">
        <v>216</v>
      </c>
      <c r="B225" s="42">
        <v>2700.0533100000002</v>
      </c>
      <c r="C225" s="42">
        <v>54938.184999999998</v>
      </c>
      <c r="D225" s="42">
        <v>583.47002999999995</v>
      </c>
    </row>
    <row r="226" spans="1:4" x14ac:dyDescent="0.2">
      <c r="A226" s="8">
        <v>217</v>
      </c>
      <c r="B226" s="42">
        <v>0</v>
      </c>
      <c r="C226" s="42">
        <v>56592.892999999996</v>
      </c>
      <c r="D226" s="42">
        <v>45.279371999999995</v>
      </c>
    </row>
    <row r="227" spans="1:4" x14ac:dyDescent="0.2">
      <c r="A227" s="8">
        <v>218</v>
      </c>
      <c r="B227" s="42">
        <v>0</v>
      </c>
      <c r="C227" s="42">
        <v>40898.789874000002</v>
      </c>
      <c r="D227" s="42">
        <v>2.761431</v>
      </c>
    </row>
    <row r="228" spans="1:4" x14ac:dyDescent="0.2">
      <c r="A228" s="8">
        <v>219</v>
      </c>
      <c r="B228" s="42">
        <v>0</v>
      </c>
      <c r="C228" s="42">
        <v>45759.611000000004</v>
      </c>
      <c r="D228" s="42">
        <v>21.338404000000001</v>
      </c>
    </row>
    <row r="229" spans="1:4" x14ac:dyDescent="0.2">
      <c r="A229" s="8">
        <v>220</v>
      </c>
      <c r="B229" s="42">
        <v>181.75861099999997</v>
      </c>
      <c r="C229" s="42">
        <v>66730.494000000006</v>
      </c>
      <c r="D229" s="42">
        <v>3435.4933339999998</v>
      </c>
    </row>
    <row r="230" spans="1:4" x14ac:dyDescent="0.2">
      <c r="A230" s="8">
        <v>221</v>
      </c>
      <c r="B230" s="42">
        <v>11860.497192999999</v>
      </c>
      <c r="C230" s="42">
        <v>60909.662000000004</v>
      </c>
      <c r="D230" s="42">
        <v>17386.057199999999</v>
      </c>
    </row>
    <row r="231" spans="1:4" x14ac:dyDescent="0.2">
      <c r="A231" s="8">
        <v>222</v>
      </c>
      <c r="B231" s="42">
        <v>14376.615967</v>
      </c>
      <c r="C231" s="42">
        <v>53489.051999999996</v>
      </c>
      <c r="D231" s="42">
        <v>15196.902399999999</v>
      </c>
    </row>
    <row r="232" spans="1:4" x14ac:dyDescent="0.2">
      <c r="A232" s="8">
        <v>223</v>
      </c>
      <c r="B232" s="42">
        <v>24131.121582</v>
      </c>
      <c r="C232" s="42">
        <v>31029.958984999997</v>
      </c>
      <c r="D232" s="42">
        <v>9539.9251000000004</v>
      </c>
    </row>
    <row r="233" spans="1:4" x14ac:dyDescent="0.2">
      <c r="A233" s="8">
        <v>224</v>
      </c>
      <c r="B233" s="42">
        <v>40827.564914000002</v>
      </c>
      <c r="C233" s="42">
        <v>24302.164551000002</v>
      </c>
      <c r="D233" s="42">
        <v>15581.868399999999</v>
      </c>
    </row>
    <row r="234" spans="1:4" x14ac:dyDescent="0.2">
      <c r="A234" s="8">
        <v>225</v>
      </c>
      <c r="B234" s="42">
        <v>37168.188116999998</v>
      </c>
      <c r="C234" s="42">
        <v>20048.091065000001</v>
      </c>
      <c r="D234" s="42">
        <v>12286.7853</v>
      </c>
    </row>
    <row r="235" spans="1:4" x14ac:dyDescent="0.2">
      <c r="A235" s="8">
        <v>226</v>
      </c>
      <c r="B235" s="42">
        <v>39367.574483999997</v>
      </c>
      <c r="C235" s="42">
        <v>11446.891357</v>
      </c>
      <c r="D235" s="42">
        <v>4057.5992000000001</v>
      </c>
    </row>
    <row r="236" spans="1:4" x14ac:dyDescent="0.2">
      <c r="A236" s="8">
        <v>227</v>
      </c>
      <c r="B236" s="42">
        <v>32398.576659999999</v>
      </c>
      <c r="C236" s="42">
        <v>4386.5767210000004</v>
      </c>
      <c r="D236" s="42">
        <v>3427.625978</v>
      </c>
    </row>
    <row r="237" spans="1:4" x14ac:dyDescent="0.2">
      <c r="A237" s="8">
        <v>228</v>
      </c>
      <c r="B237" s="42">
        <v>19367.404297000001</v>
      </c>
      <c r="C237" s="42">
        <v>3025.2805779999999</v>
      </c>
      <c r="D237" s="42">
        <v>473.06223599999998</v>
      </c>
    </row>
    <row r="238" spans="1:4" x14ac:dyDescent="0.2">
      <c r="A238" s="8">
        <v>229</v>
      </c>
      <c r="B238" s="42">
        <v>16692.556639999999</v>
      </c>
      <c r="C238" s="42">
        <v>5072.9356079999998</v>
      </c>
      <c r="D238" s="42">
        <v>72.723407000000009</v>
      </c>
    </row>
    <row r="239" spans="1:4" x14ac:dyDescent="0.2">
      <c r="A239" s="8">
        <v>230</v>
      </c>
      <c r="B239" s="42">
        <v>10183.312743999999</v>
      </c>
      <c r="C239" s="42">
        <v>17336.079102</v>
      </c>
      <c r="D239" s="42">
        <v>4773.6377990000001</v>
      </c>
    </row>
    <row r="240" spans="1:4" x14ac:dyDescent="0.2">
      <c r="A240" s="8">
        <v>231</v>
      </c>
      <c r="B240" s="42">
        <v>15714.257813</v>
      </c>
      <c r="C240" s="42">
        <v>13532.969727</v>
      </c>
      <c r="D240" s="42">
        <v>14661.124</v>
      </c>
    </row>
    <row r="241" spans="1:4" x14ac:dyDescent="0.2">
      <c r="A241" s="8">
        <v>232</v>
      </c>
      <c r="B241" s="42">
        <v>10004.1427</v>
      </c>
      <c r="C241" s="42">
        <v>14826.580323</v>
      </c>
      <c r="D241" s="42">
        <v>18172.116300000002</v>
      </c>
    </row>
    <row r="242" spans="1:4" x14ac:dyDescent="0.2">
      <c r="A242" s="8">
        <v>233</v>
      </c>
      <c r="B242" s="42">
        <v>4959.1218259999996</v>
      </c>
      <c r="C242" s="42">
        <v>27593.336427000002</v>
      </c>
      <c r="D242" s="42">
        <v>19471.819800000001</v>
      </c>
    </row>
    <row r="243" spans="1:4" x14ac:dyDescent="0.2">
      <c r="A243" s="8">
        <v>234</v>
      </c>
      <c r="B243" s="42">
        <v>5260.7199700000001</v>
      </c>
      <c r="C243" s="42">
        <v>33232.881348000003</v>
      </c>
      <c r="D243" s="42">
        <v>24709.981399999997</v>
      </c>
    </row>
    <row r="244" spans="1:4" x14ac:dyDescent="0.2">
      <c r="A244" s="8">
        <v>235</v>
      </c>
      <c r="B244" s="42">
        <v>3364.1275640000003</v>
      </c>
      <c r="C244" s="42">
        <v>35272.479491999999</v>
      </c>
      <c r="D244" s="42">
        <v>26135.169499999996</v>
      </c>
    </row>
    <row r="245" spans="1:4" x14ac:dyDescent="0.2">
      <c r="A245" s="8">
        <v>236</v>
      </c>
      <c r="B245" s="42">
        <v>615.61467399999992</v>
      </c>
      <c r="C245" s="42">
        <v>28074.197753</v>
      </c>
      <c r="D245" s="42">
        <v>25332.335499999997</v>
      </c>
    </row>
    <row r="246" spans="1:4" x14ac:dyDescent="0.2">
      <c r="A246" s="8">
        <v>237</v>
      </c>
      <c r="B246" s="42">
        <v>0</v>
      </c>
      <c r="C246" s="42">
        <v>29619.189942000001</v>
      </c>
      <c r="D246" s="42">
        <v>22203.188999999998</v>
      </c>
    </row>
    <row r="247" spans="1:4" x14ac:dyDescent="0.2">
      <c r="A247" s="8">
        <v>238</v>
      </c>
      <c r="B247" s="42">
        <v>0</v>
      </c>
      <c r="C247" s="42">
        <v>17753.172607</v>
      </c>
      <c r="D247" s="42">
        <v>12513.1721</v>
      </c>
    </row>
    <row r="248" spans="1:4" x14ac:dyDescent="0.2">
      <c r="A248" s="8">
        <v>239</v>
      </c>
      <c r="B248" s="42">
        <v>0</v>
      </c>
      <c r="C248" s="42">
        <v>16687.801026000001</v>
      </c>
      <c r="D248" s="42">
        <v>6106.9467999999997</v>
      </c>
    </row>
    <row r="249" spans="1:4" x14ac:dyDescent="0.2">
      <c r="A249" s="8">
        <v>240</v>
      </c>
      <c r="B249" s="42">
        <v>0</v>
      </c>
      <c r="C249" s="42">
        <v>1165.5600890000001</v>
      </c>
      <c r="D249" s="42">
        <v>3060.3459480000001</v>
      </c>
    </row>
    <row r="250" spans="1:4" x14ac:dyDescent="0.2">
      <c r="A250" s="8">
        <v>241</v>
      </c>
      <c r="B250" s="42">
        <v>0</v>
      </c>
      <c r="C250" s="42">
        <v>0</v>
      </c>
      <c r="D250" s="42">
        <v>3167.0064700000003</v>
      </c>
    </row>
    <row r="251" spans="1:4" x14ac:dyDescent="0.2">
      <c r="A251" s="8">
        <v>242</v>
      </c>
      <c r="B251" s="42">
        <v>0</v>
      </c>
      <c r="C251" s="42">
        <v>0</v>
      </c>
      <c r="D251" s="42">
        <v>2115.2344659999999</v>
      </c>
    </row>
    <row r="252" spans="1:4" x14ac:dyDescent="0.2">
      <c r="A252" s="8">
        <v>243</v>
      </c>
      <c r="B252" s="42">
        <v>0</v>
      </c>
      <c r="C252" s="42">
        <v>6393.839524</v>
      </c>
      <c r="D252" s="42">
        <v>5935.410691</v>
      </c>
    </row>
    <row r="253" spans="1:4" x14ac:dyDescent="0.2">
      <c r="A253" s="8">
        <v>244</v>
      </c>
      <c r="B253" s="42">
        <v>0.119772</v>
      </c>
      <c r="C253" s="42">
        <v>18062.312012999999</v>
      </c>
      <c r="D253" s="42">
        <v>8353.5807999999997</v>
      </c>
    </row>
    <row r="254" spans="1:4" x14ac:dyDescent="0.2">
      <c r="A254" s="8">
        <v>245</v>
      </c>
      <c r="B254" s="42">
        <v>0</v>
      </c>
      <c r="C254" s="42">
        <v>58163.659999999996</v>
      </c>
      <c r="D254" s="42">
        <v>6718.6579999999994</v>
      </c>
    </row>
    <row r="255" spans="1:4" x14ac:dyDescent="0.2">
      <c r="A255" s="8">
        <v>246</v>
      </c>
      <c r="B255" s="42">
        <v>0</v>
      </c>
      <c r="C255" s="42">
        <v>74596.554999999993</v>
      </c>
      <c r="D255" s="42">
        <v>9515.2541000000001</v>
      </c>
    </row>
    <row r="256" spans="1:4" x14ac:dyDescent="0.2">
      <c r="A256" s="8">
        <v>247</v>
      </c>
      <c r="B256" s="42">
        <v>0</v>
      </c>
      <c r="C256" s="42">
        <v>33507.558825</v>
      </c>
      <c r="D256" s="42">
        <v>14153.387500000001</v>
      </c>
    </row>
    <row r="257" spans="1:4" x14ac:dyDescent="0.2">
      <c r="A257" s="8">
        <v>248</v>
      </c>
      <c r="B257" s="42">
        <v>0</v>
      </c>
      <c r="C257" s="42">
        <v>32885.830944999994</v>
      </c>
      <c r="D257" s="42">
        <v>11154.540299999999</v>
      </c>
    </row>
    <row r="258" spans="1:4" x14ac:dyDescent="0.2">
      <c r="A258" s="8">
        <v>249</v>
      </c>
      <c r="B258" s="42">
        <v>31.232316999999998</v>
      </c>
      <c r="C258" s="42">
        <v>33216.237792999993</v>
      </c>
      <c r="D258" s="42">
        <v>9246.3759999999984</v>
      </c>
    </row>
    <row r="259" spans="1:4" x14ac:dyDescent="0.2">
      <c r="A259" s="8">
        <v>250</v>
      </c>
      <c r="B259" s="42">
        <v>1.284602</v>
      </c>
      <c r="C259" s="42">
        <v>35053.557316000006</v>
      </c>
      <c r="D259" s="42">
        <v>9454.2196999999996</v>
      </c>
    </row>
    <row r="260" spans="1:4" x14ac:dyDescent="0.2">
      <c r="A260" s="8">
        <v>251</v>
      </c>
      <c r="B260" s="42">
        <v>47.253090999999998</v>
      </c>
      <c r="C260" s="42">
        <v>38739.986128999997</v>
      </c>
      <c r="D260" s="42">
        <v>6057.6327999999994</v>
      </c>
    </row>
    <row r="261" spans="1:4" x14ac:dyDescent="0.2">
      <c r="A261" s="8">
        <v>252</v>
      </c>
      <c r="B261" s="42">
        <v>3868.8899529999999</v>
      </c>
      <c r="C261" s="42">
        <v>47132.939061999998</v>
      </c>
      <c r="D261" s="42">
        <v>6599.8112000000001</v>
      </c>
    </row>
    <row r="262" spans="1:4" x14ac:dyDescent="0.2">
      <c r="A262" s="8">
        <v>253</v>
      </c>
      <c r="B262" s="42">
        <v>8972.1713869999985</v>
      </c>
      <c r="C262" s="42">
        <v>61913.535499999998</v>
      </c>
      <c r="D262" s="42">
        <v>7079.8470000000007</v>
      </c>
    </row>
    <row r="263" spans="1:4" x14ac:dyDescent="0.2">
      <c r="A263" s="8">
        <v>254</v>
      </c>
      <c r="B263" s="42">
        <v>15094.170166</v>
      </c>
      <c r="C263" s="42">
        <v>91573.623250000004</v>
      </c>
      <c r="D263" s="42">
        <v>6202.1477000000004</v>
      </c>
    </row>
    <row r="264" spans="1:4" x14ac:dyDescent="0.2">
      <c r="A264" s="8">
        <v>255</v>
      </c>
      <c r="B264" s="42">
        <v>15419.144286999999</v>
      </c>
      <c r="C264" s="42">
        <v>98982.614000000001</v>
      </c>
      <c r="D264" s="42">
        <v>5529.8030999999992</v>
      </c>
    </row>
    <row r="265" spans="1:4" x14ac:dyDescent="0.2">
      <c r="A265" s="8">
        <v>256</v>
      </c>
      <c r="B265" s="42">
        <v>21723.309570999998</v>
      </c>
      <c r="C265" s="42">
        <v>88916.095000000001</v>
      </c>
      <c r="D265" s="42">
        <v>3180.3355710000001</v>
      </c>
    </row>
    <row r="266" spans="1:4" x14ac:dyDescent="0.2">
      <c r="A266" s="8">
        <v>257</v>
      </c>
      <c r="B266" s="42">
        <v>39223.257319999997</v>
      </c>
      <c r="C266" s="42">
        <v>82516.434999999998</v>
      </c>
      <c r="D266" s="42">
        <v>2284.3543689999997</v>
      </c>
    </row>
    <row r="267" spans="1:4" x14ac:dyDescent="0.2">
      <c r="A267" s="8">
        <v>258</v>
      </c>
      <c r="B267" s="42">
        <v>50059.252999999997</v>
      </c>
      <c r="C267" s="42">
        <v>88517.119000000006</v>
      </c>
      <c r="D267" s="42">
        <v>4162.9230740000003</v>
      </c>
    </row>
    <row r="268" spans="1:4" x14ac:dyDescent="0.2">
      <c r="A268" s="8">
        <v>259</v>
      </c>
      <c r="B268" s="42">
        <v>57506.373</v>
      </c>
      <c r="C268" s="42">
        <v>89518.1</v>
      </c>
      <c r="D268" s="42">
        <v>5626.6352180000004</v>
      </c>
    </row>
    <row r="269" spans="1:4" x14ac:dyDescent="0.2">
      <c r="A269" s="8">
        <v>260</v>
      </c>
      <c r="B269" s="42">
        <v>58321.587</v>
      </c>
      <c r="C269" s="42">
        <v>60297.331250000003</v>
      </c>
      <c r="D269" s="42">
        <v>4388.8262580000001</v>
      </c>
    </row>
    <row r="270" spans="1:4" x14ac:dyDescent="0.2">
      <c r="A270" s="8">
        <v>261</v>
      </c>
      <c r="B270" s="42">
        <v>60901.021999999997</v>
      </c>
      <c r="C270" s="42">
        <v>27306.532714000001</v>
      </c>
      <c r="D270" s="42">
        <v>5695.1231999999991</v>
      </c>
    </row>
    <row r="271" spans="1:4" x14ac:dyDescent="0.2">
      <c r="A271" s="8">
        <v>262</v>
      </c>
      <c r="B271" s="42">
        <v>66952.894</v>
      </c>
      <c r="C271" s="42">
        <v>9383.9133299999994</v>
      </c>
      <c r="D271" s="42">
        <v>7365.7753999999995</v>
      </c>
    </row>
    <row r="272" spans="1:4" x14ac:dyDescent="0.2">
      <c r="A272" s="8">
        <v>263</v>
      </c>
      <c r="B272" s="42">
        <v>85628.559000000008</v>
      </c>
      <c r="C272" s="42">
        <v>7649.9976820000011</v>
      </c>
      <c r="D272" s="42">
        <v>4776.741129</v>
      </c>
    </row>
    <row r="273" spans="1:4" x14ac:dyDescent="0.2">
      <c r="A273" s="8">
        <v>264</v>
      </c>
      <c r="B273" s="42">
        <v>57374.144249999998</v>
      </c>
      <c r="C273" s="42">
        <v>12603.904297000001</v>
      </c>
      <c r="D273" s="42">
        <v>2532.2566529999999</v>
      </c>
    </row>
    <row r="274" spans="1:4" x14ac:dyDescent="0.2">
      <c r="A274" s="8">
        <v>265</v>
      </c>
      <c r="B274" s="42">
        <v>55733.399069999999</v>
      </c>
      <c r="C274" s="42">
        <v>14766.562011</v>
      </c>
      <c r="D274" s="42">
        <v>2218.2147529999997</v>
      </c>
    </row>
    <row r="275" spans="1:4" x14ac:dyDescent="0.2">
      <c r="A275" s="8">
        <v>266</v>
      </c>
      <c r="B275" s="42">
        <v>72785.680999999997</v>
      </c>
      <c r="C275" s="42">
        <v>24027.263672000001</v>
      </c>
      <c r="D275" s="42">
        <v>2459.099365</v>
      </c>
    </row>
    <row r="276" spans="1:4" x14ac:dyDescent="0.2">
      <c r="A276" s="8">
        <v>267</v>
      </c>
      <c r="B276" s="42">
        <v>88383.271999999997</v>
      </c>
      <c r="C276" s="42">
        <v>25152.987794000001</v>
      </c>
      <c r="D276" s="42">
        <v>4056.7537379999999</v>
      </c>
    </row>
    <row r="277" spans="1:4" x14ac:dyDescent="0.2">
      <c r="A277" s="8">
        <v>268</v>
      </c>
      <c r="B277" s="42">
        <v>88742.515999999989</v>
      </c>
      <c r="C277" s="42">
        <v>22259.633301999998</v>
      </c>
      <c r="D277" s="42">
        <v>4128.2770600000003</v>
      </c>
    </row>
    <row r="278" spans="1:4" x14ac:dyDescent="0.2">
      <c r="A278" s="8">
        <v>269</v>
      </c>
      <c r="B278" s="42">
        <v>57857.114999999998</v>
      </c>
      <c r="C278" s="42">
        <v>23076.169922000001</v>
      </c>
      <c r="D278" s="42">
        <v>1604.321764</v>
      </c>
    </row>
    <row r="279" spans="1:4" x14ac:dyDescent="0.2">
      <c r="A279" s="8">
        <v>270</v>
      </c>
      <c r="B279" s="42">
        <v>29944.557844000003</v>
      </c>
      <c r="C279" s="42">
        <v>26874.553222999999</v>
      </c>
      <c r="D279" s="42">
        <v>207.862348</v>
      </c>
    </row>
    <row r="280" spans="1:4" x14ac:dyDescent="0.2">
      <c r="A280" s="8">
        <v>271</v>
      </c>
      <c r="B280" s="42">
        <v>7120.8303220000007</v>
      </c>
      <c r="C280" s="42">
        <v>25612.264648</v>
      </c>
      <c r="D280" s="42">
        <v>0</v>
      </c>
    </row>
    <row r="281" spans="1:4" x14ac:dyDescent="0.2">
      <c r="A281" s="8">
        <v>272</v>
      </c>
      <c r="B281" s="42">
        <v>4536.113464</v>
      </c>
      <c r="C281" s="42">
        <v>22128.068115999999</v>
      </c>
      <c r="D281" s="42">
        <v>0</v>
      </c>
    </row>
    <row r="282" spans="1:4" x14ac:dyDescent="0.2">
      <c r="A282" s="8">
        <v>273</v>
      </c>
      <c r="B282" s="42">
        <v>1363.12184</v>
      </c>
      <c r="C282" s="42">
        <v>16938.544677999998</v>
      </c>
      <c r="D282" s="42">
        <v>0.70763600000000004</v>
      </c>
    </row>
    <row r="283" spans="1:4" x14ac:dyDescent="0.2">
      <c r="A283" s="8">
        <v>274</v>
      </c>
      <c r="B283" s="42">
        <v>1083.078882</v>
      </c>
      <c r="C283" s="42">
        <v>9691.2657479999998</v>
      </c>
      <c r="D283" s="42">
        <v>35.208978000000002</v>
      </c>
    </row>
    <row r="284" spans="1:4" x14ac:dyDescent="0.2">
      <c r="A284" s="8">
        <v>275</v>
      </c>
      <c r="B284" s="42">
        <v>45.119024000000003</v>
      </c>
      <c r="C284" s="42">
        <v>13269.967529</v>
      </c>
      <c r="D284" s="42">
        <v>0.448577</v>
      </c>
    </row>
    <row r="285" spans="1:4" x14ac:dyDescent="0.2">
      <c r="A285" s="8">
        <v>276</v>
      </c>
      <c r="B285" s="42">
        <v>10048.086701</v>
      </c>
      <c r="C285" s="42">
        <v>24933.813965000001</v>
      </c>
      <c r="D285" s="42">
        <v>0.35416300000000001</v>
      </c>
    </row>
    <row r="286" spans="1:4" x14ac:dyDescent="0.2">
      <c r="A286" s="8">
        <v>277</v>
      </c>
      <c r="B286" s="42">
        <v>22279.050293</v>
      </c>
      <c r="C286" s="42">
        <v>34307.548118000006</v>
      </c>
      <c r="D286" s="42">
        <v>0</v>
      </c>
    </row>
    <row r="287" spans="1:4" x14ac:dyDescent="0.2">
      <c r="A287" s="8">
        <v>278</v>
      </c>
      <c r="B287" s="42">
        <v>21213.759765000003</v>
      </c>
      <c r="C287" s="42">
        <v>45140.557413999995</v>
      </c>
      <c r="D287" s="42">
        <v>45.860396000000001</v>
      </c>
    </row>
    <row r="288" spans="1:4" x14ac:dyDescent="0.2">
      <c r="A288" s="8">
        <v>279</v>
      </c>
      <c r="B288" s="42">
        <v>21264.352051000002</v>
      </c>
      <c r="C288" s="42">
        <v>51431.076140999998</v>
      </c>
      <c r="D288" s="42">
        <v>86.403498999999996</v>
      </c>
    </row>
    <row r="289" spans="1:4" x14ac:dyDescent="0.2">
      <c r="A289" s="8">
        <v>280</v>
      </c>
      <c r="B289" s="42">
        <v>21365.243652000001</v>
      </c>
      <c r="C289" s="42">
        <v>47895.237999999998</v>
      </c>
      <c r="D289" s="42">
        <v>91.281668999999994</v>
      </c>
    </row>
    <row r="290" spans="1:4" x14ac:dyDescent="0.2">
      <c r="A290" s="8">
        <v>281</v>
      </c>
      <c r="B290" s="42">
        <v>21470.249512000002</v>
      </c>
      <c r="C290" s="42">
        <v>43567.362733999995</v>
      </c>
      <c r="D290" s="42">
        <v>15.229942000000001</v>
      </c>
    </row>
    <row r="291" spans="1:4" x14ac:dyDescent="0.2">
      <c r="A291" s="8">
        <v>282</v>
      </c>
      <c r="B291" s="42">
        <v>20443.462890999999</v>
      </c>
      <c r="C291" s="42">
        <v>36852.741698999998</v>
      </c>
      <c r="D291" s="42">
        <v>0.14249500000000001</v>
      </c>
    </row>
    <row r="292" spans="1:4" x14ac:dyDescent="0.2">
      <c r="A292" s="8">
        <v>283</v>
      </c>
      <c r="B292" s="42">
        <v>20444.891112999998</v>
      </c>
      <c r="C292" s="42">
        <v>33401.348377999995</v>
      </c>
      <c r="D292" s="42">
        <v>1323.4456499999999</v>
      </c>
    </row>
    <row r="293" spans="1:4" x14ac:dyDescent="0.2">
      <c r="A293" s="8">
        <v>284</v>
      </c>
      <c r="B293" s="42">
        <v>105467.56352700001</v>
      </c>
      <c r="C293" s="42">
        <v>28878.439555000001</v>
      </c>
      <c r="D293" s="42">
        <v>9602.2858999999989</v>
      </c>
    </row>
    <row r="294" spans="1:4" x14ac:dyDescent="0.2">
      <c r="A294" s="8">
        <v>285</v>
      </c>
      <c r="B294" s="42">
        <v>139693.78499999997</v>
      </c>
      <c r="C294" s="42">
        <v>9183.945251000001</v>
      </c>
      <c r="D294" s="42">
        <v>13917.7014</v>
      </c>
    </row>
    <row r="295" spans="1:4" x14ac:dyDescent="0.2">
      <c r="A295" s="8">
        <v>286</v>
      </c>
      <c r="B295" s="42">
        <v>130432.11699999998</v>
      </c>
      <c r="C295" s="42">
        <v>11233.014649000001</v>
      </c>
      <c r="D295" s="42">
        <v>14993.196599999999</v>
      </c>
    </row>
    <row r="296" spans="1:4" x14ac:dyDescent="0.2">
      <c r="A296" s="8">
        <v>287</v>
      </c>
      <c r="B296" s="42">
        <v>116271.852</v>
      </c>
      <c r="C296" s="42">
        <v>2205.6639099999998</v>
      </c>
      <c r="D296" s="42">
        <v>18159.0049</v>
      </c>
    </row>
    <row r="297" spans="1:4" x14ac:dyDescent="0.2">
      <c r="A297" s="8">
        <v>288</v>
      </c>
      <c r="B297" s="42">
        <v>77506.837999999989</v>
      </c>
      <c r="C297" s="42">
        <v>401.98168799999996</v>
      </c>
      <c r="D297" s="42">
        <v>21215.443899999998</v>
      </c>
    </row>
    <row r="298" spans="1:4" x14ac:dyDescent="0.2">
      <c r="A298" s="8">
        <v>289</v>
      </c>
      <c r="B298" s="42">
        <v>57682.636000000006</v>
      </c>
      <c r="C298" s="42">
        <v>0.82272800000000001</v>
      </c>
      <c r="D298" s="42">
        <v>18378.2245</v>
      </c>
    </row>
    <row r="299" spans="1:4" x14ac:dyDescent="0.2">
      <c r="A299" s="8">
        <v>290</v>
      </c>
      <c r="B299" s="42">
        <v>56376.298000000003</v>
      </c>
      <c r="C299" s="42">
        <v>710.81701700000008</v>
      </c>
      <c r="D299" s="42">
        <v>17438.742900000001</v>
      </c>
    </row>
    <row r="300" spans="1:4" x14ac:dyDescent="0.2">
      <c r="A300" s="8">
        <v>291</v>
      </c>
      <c r="B300" s="42">
        <v>62864.044000000002</v>
      </c>
      <c r="C300" s="42">
        <v>0</v>
      </c>
      <c r="D300" s="42">
        <v>17854.1646</v>
      </c>
    </row>
    <row r="301" spans="1:4" x14ac:dyDescent="0.2">
      <c r="A301" s="8">
        <v>292</v>
      </c>
      <c r="B301" s="42">
        <v>70562.31525</v>
      </c>
      <c r="C301" s="42">
        <v>0</v>
      </c>
      <c r="D301" s="42">
        <v>18781.373500000002</v>
      </c>
    </row>
    <row r="302" spans="1:4" x14ac:dyDescent="0.2">
      <c r="A302" s="8">
        <v>293</v>
      </c>
      <c r="B302" s="42">
        <v>70197.815999999992</v>
      </c>
      <c r="C302" s="42">
        <v>0</v>
      </c>
      <c r="D302" s="42">
        <v>18903.953599999997</v>
      </c>
    </row>
    <row r="303" spans="1:4" x14ac:dyDescent="0.2">
      <c r="A303" s="8">
        <v>294</v>
      </c>
      <c r="B303" s="42">
        <v>59061.366430000002</v>
      </c>
      <c r="C303" s="42">
        <v>0</v>
      </c>
      <c r="D303" s="42">
        <v>16478.1659</v>
      </c>
    </row>
    <row r="304" spans="1:4" x14ac:dyDescent="0.2">
      <c r="A304" s="8">
        <v>295</v>
      </c>
      <c r="B304" s="42">
        <v>32432.363765999999</v>
      </c>
      <c r="C304" s="42">
        <v>0</v>
      </c>
      <c r="D304" s="42">
        <v>13609.8271</v>
      </c>
    </row>
    <row r="305" spans="1:4" x14ac:dyDescent="0.2">
      <c r="A305" s="8">
        <v>296</v>
      </c>
      <c r="B305" s="42">
        <v>7446.7019039999996</v>
      </c>
      <c r="C305" s="42">
        <v>0</v>
      </c>
      <c r="D305" s="42">
        <v>10413.058799999999</v>
      </c>
    </row>
    <row r="306" spans="1:4" x14ac:dyDescent="0.2">
      <c r="A306" s="8">
        <v>297</v>
      </c>
      <c r="B306" s="42">
        <v>130.08940100000001</v>
      </c>
      <c r="C306" s="42">
        <v>0</v>
      </c>
      <c r="D306" s="42">
        <v>9457.9223000000002</v>
      </c>
    </row>
    <row r="307" spans="1:4" x14ac:dyDescent="0.2">
      <c r="A307" s="8">
        <v>298</v>
      </c>
      <c r="B307" s="42">
        <v>0</v>
      </c>
      <c r="C307" s="42">
        <v>0</v>
      </c>
      <c r="D307" s="42">
        <v>5989.2258999999995</v>
      </c>
    </row>
    <row r="308" spans="1:4" x14ac:dyDescent="0.2">
      <c r="A308" s="8">
        <v>299</v>
      </c>
      <c r="B308" s="42">
        <v>1358.748055</v>
      </c>
      <c r="C308" s="42">
        <v>0</v>
      </c>
      <c r="D308" s="42">
        <v>4593.5365000000002</v>
      </c>
    </row>
    <row r="309" spans="1:4" x14ac:dyDescent="0.2">
      <c r="A309" s="8">
        <v>300</v>
      </c>
      <c r="B309" s="42">
        <v>1096.9855340000001</v>
      </c>
      <c r="C309" s="42">
        <v>0</v>
      </c>
      <c r="D309" s="42">
        <v>2566.0822149999999</v>
      </c>
    </row>
    <row r="310" spans="1:4" x14ac:dyDescent="0.2">
      <c r="A310" s="8">
        <v>301</v>
      </c>
      <c r="B310" s="42">
        <v>3092.985932</v>
      </c>
      <c r="C310" s="42">
        <v>0</v>
      </c>
      <c r="D310" s="42">
        <v>500.054757</v>
      </c>
    </row>
    <row r="311" spans="1:4" x14ac:dyDescent="0.2">
      <c r="A311" s="8">
        <v>302</v>
      </c>
      <c r="B311" s="42">
        <v>10618.360961999999</v>
      </c>
      <c r="C311" s="42">
        <v>8.41465</v>
      </c>
      <c r="D311" s="42">
        <v>43.813911000000004</v>
      </c>
    </row>
    <row r="312" spans="1:4" x14ac:dyDescent="0.2">
      <c r="A312" s="8">
        <v>303</v>
      </c>
      <c r="B312" s="42">
        <v>25688.300294000001</v>
      </c>
      <c r="C312" s="42">
        <v>0</v>
      </c>
      <c r="D312" s="42">
        <v>41.236010999999998</v>
      </c>
    </row>
    <row r="313" spans="1:4" x14ac:dyDescent="0.2">
      <c r="A313" s="8">
        <v>304</v>
      </c>
      <c r="B313" s="42">
        <v>61838.039999999994</v>
      </c>
      <c r="C313" s="42">
        <v>0</v>
      </c>
      <c r="D313" s="42">
        <v>17.358341000000003</v>
      </c>
    </row>
    <row r="314" spans="1:4" x14ac:dyDescent="0.2">
      <c r="A314" s="8">
        <v>305</v>
      </c>
      <c r="B314" s="42">
        <v>103090.617</v>
      </c>
      <c r="C314" s="42">
        <v>565.44019700000001</v>
      </c>
      <c r="D314" s="42">
        <v>3.5937479999999997</v>
      </c>
    </row>
    <row r="315" spans="1:4" x14ac:dyDescent="0.2">
      <c r="A315" s="8">
        <v>306</v>
      </c>
      <c r="B315" s="42">
        <v>133071.54699999999</v>
      </c>
      <c r="C315" s="42">
        <v>9277.7576900000004</v>
      </c>
      <c r="D315" s="42">
        <v>0.47809200000000002</v>
      </c>
    </row>
    <row r="316" spans="1:4" x14ac:dyDescent="0.2">
      <c r="A316" s="8">
        <v>307</v>
      </c>
      <c r="B316" s="42">
        <v>145708.54274999999</v>
      </c>
      <c r="C316" s="42">
        <v>17899.389648999997</v>
      </c>
      <c r="D316" s="42">
        <v>1262.0725320000001</v>
      </c>
    </row>
    <row r="317" spans="1:4" x14ac:dyDescent="0.2">
      <c r="A317" s="8">
        <v>308</v>
      </c>
      <c r="B317" s="42">
        <v>153788.84399999998</v>
      </c>
      <c r="C317" s="42">
        <v>17477.749268</v>
      </c>
      <c r="D317" s="42">
        <v>13749.474399999999</v>
      </c>
    </row>
    <row r="318" spans="1:4" x14ac:dyDescent="0.2">
      <c r="A318" s="8">
        <v>309</v>
      </c>
      <c r="B318" s="42">
        <v>154219.91800000001</v>
      </c>
      <c r="C318" s="42">
        <v>22741.415282999998</v>
      </c>
      <c r="D318" s="42">
        <v>15757.052299999999</v>
      </c>
    </row>
    <row r="319" spans="1:4" x14ac:dyDescent="0.2">
      <c r="A319" s="8">
        <v>310</v>
      </c>
      <c r="B319" s="42">
        <v>152123.234</v>
      </c>
      <c r="C319" s="42">
        <v>25556.341797000001</v>
      </c>
      <c r="D319" s="42">
        <v>20670.957000000002</v>
      </c>
    </row>
    <row r="320" spans="1:4" x14ac:dyDescent="0.2">
      <c r="A320" s="8">
        <v>311</v>
      </c>
      <c r="B320" s="42">
        <v>145601.62099999998</v>
      </c>
      <c r="C320" s="42">
        <v>13062.833495999999</v>
      </c>
      <c r="D320" s="42">
        <v>21751.8266</v>
      </c>
    </row>
    <row r="321" spans="1:4" x14ac:dyDescent="0.2">
      <c r="A321" s="8">
        <v>312</v>
      </c>
      <c r="B321" s="42">
        <v>131528.19899999999</v>
      </c>
      <c r="C321" s="42">
        <v>17983.114745999999</v>
      </c>
      <c r="D321" s="42">
        <v>22245.258300000001</v>
      </c>
    </row>
    <row r="322" spans="1:4" x14ac:dyDescent="0.2">
      <c r="A322" s="8">
        <v>313</v>
      </c>
      <c r="B322" s="42">
        <v>109885.14324999999</v>
      </c>
      <c r="C322" s="42">
        <v>14517.452393</v>
      </c>
      <c r="D322" s="42">
        <v>21585.743200000001</v>
      </c>
    </row>
    <row r="323" spans="1:4" x14ac:dyDescent="0.2">
      <c r="A323" s="8">
        <v>314</v>
      </c>
      <c r="B323" s="42">
        <v>78137.388179999994</v>
      </c>
      <c r="C323" s="42">
        <v>15175.73877</v>
      </c>
      <c r="D323" s="42">
        <v>22713.553199999998</v>
      </c>
    </row>
    <row r="324" spans="1:4" x14ac:dyDescent="0.2">
      <c r="A324" s="8">
        <v>315</v>
      </c>
      <c r="B324" s="42">
        <v>47733.402000000002</v>
      </c>
      <c r="C324" s="42">
        <v>13677.397704999999</v>
      </c>
      <c r="D324" s="42">
        <v>24110.415999999997</v>
      </c>
    </row>
    <row r="325" spans="1:4" x14ac:dyDescent="0.2">
      <c r="A325" s="8">
        <v>316</v>
      </c>
      <c r="B325" s="42">
        <v>24126.453368000002</v>
      </c>
      <c r="C325" s="42">
        <v>11311.210694000001</v>
      </c>
      <c r="D325" s="42">
        <v>19584.049299999999</v>
      </c>
    </row>
    <row r="326" spans="1:4" x14ac:dyDescent="0.2">
      <c r="A326" s="8">
        <v>317</v>
      </c>
      <c r="B326" s="42">
        <v>10536.861084000002</v>
      </c>
      <c r="C326" s="42">
        <v>27805.309570999998</v>
      </c>
      <c r="D326" s="42">
        <v>16989.002699999997</v>
      </c>
    </row>
    <row r="327" spans="1:4" x14ac:dyDescent="0.2">
      <c r="A327" s="8">
        <v>318</v>
      </c>
      <c r="B327" s="42">
        <v>1856.9945520000001</v>
      </c>
      <c r="C327" s="42">
        <v>34913.505372</v>
      </c>
      <c r="D327" s="42">
        <v>17243.418700000002</v>
      </c>
    </row>
    <row r="328" spans="1:4" x14ac:dyDescent="0.2">
      <c r="A328" s="8">
        <v>319</v>
      </c>
      <c r="B328" s="42">
        <v>1398.815384</v>
      </c>
      <c r="C328" s="42">
        <v>25437.300293</v>
      </c>
      <c r="D328" s="42">
        <v>10585.4012</v>
      </c>
    </row>
    <row r="329" spans="1:4" x14ac:dyDescent="0.2">
      <c r="A329" s="8">
        <v>320</v>
      </c>
      <c r="B329" s="42">
        <v>1261.925524</v>
      </c>
      <c r="C329" s="42">
        <v>15882.181885</v>
      </c>
      <c r="D329" s="42">
        <v>7556.5218000000004</v>
      </c>
    </row>
    <row r="330" spans="1:4" x14ac:dyDescent="0.2">
      <c r="A330" s="8">
        <v>321</v>
      </c>
      <c r="B330" s="42">
        <v>0</v>
      </c>
      <c r="C330" s="42">
        <v>11954.535889999999</v>
      </c>
      <c r="D330" s="42">
        <v>3072.5458960000001</v>
      </c>
    </row>
    <row r="331" spans="1:4" x14ac:dyDescent="0.2">
      <c r="A331" s="8">
        <v>322</v>
      </c>
      <c r="B331" s="42">
        <v>1.9623000000000002E-2</v>
      </c>
      <c r="C331" s="42">
        <v>15157.803468000002</v>
      </c>
      <c r="D331" s="42">
        <v>655.03814699999998</v>
      </c>
    </row>
    <row r="332" spans="1:4" x14ac:dyDescent="0.2">
      <c r="A332" s="8">
        <v>323</v>
      </c>
      <c r="B332" s="42">
        <v>0</v>
      </c>
      <c r="C332" s="42">
        <v>8955.7728270000007</v>
      </c>
      <c r="D332" s="42">
        <v>143.61036999999999</v>
      </c>
    </row>
    <row r="333" spans="1:4" x14ac:dyDescent="0.2">
      <c r="A333" s="8">
        <v>324</v>
      </c>
      <c r="B333" s="42">
        <v>365.80638699999997</v>
      </c>
      <c r="C333" s="42">
        <v>5951.6794440000003</v>
      </c>
      <c r="D333" s="42">
        <v>0</v>
      </c>
    </row>
    <row r="334" spans="1:4" x14ac:dyDescent="0.2">
      <c r="A334" s="8">
        <v>325</v>
      </c>
      <c r="B334" s="42">
        <v>3920.4935310000001</v>
      </c>
      <c r="C334" s="42">
        <v>2540.9189459999998</v>
      </c>
      <c r="D334" s="42">
        <v>0</v>
      </c>
    </row>
    <row r="335" spans="1:4" x14ac:dyDescent="0.2">
      <c r="A335" s="8">
        <v>326</v>
      </c>
      <c r="B335" s="42">
        <v>12890.707886</v>
      </c>
      <c r="C335" s="42">
        <v>3573.4308470000001</v>
      </c>
      <c r="D335" s="42">
        <v>2.0985550000000002</v>
      </c>
    </row>
    <row r="336" spans="1:4" x14ac:dyDescent="0.2">
      <c r="A336" s="8">
        <v>327</v>
      </c>
      <c r="B336" s="42">
        <v>28378.800293</v>
      </c>
      <c r="C336" s="42">
        <v>6369.4619140000004</v>
      </c>
      <c r="D336" s="42">
        <v>12.650907</v>
      </c>
    </row>
    <row r="337" spans="1:4" x14ac:dyDescent="0.2">
      <c r="A337" s="8">
        <v>328</v>
      </c>
      <c r="B337" s="42">
        <v>51580.447640999992</v>
      </c>
      <c r="C337" s="42">
        <v>6753.2894290000004</v>
      </c>
      <c r="D337" s="42">
        <v>130.129414</v>
      </c>
    </row>
    <row r="338" spans="1:4" x14ac:dyDescent="0.2">
      <c r="A338" s="8">
        <v>329</v>
      </c>
      <c r="B338" s="42">
        <v>54616.592000000004</v>
      </c>
      <c r="C338" s="42">
        <v>11087.069823999998</v>
      </c>
      <c r="D338" s="42">
        <v>307.986535</v>
      </c>
    </row>
    <row r="339" spans="1:4" x14ac:dyDescent="0.2">
      <c r="A339" s="8">
        <v>330</v>
      </c>
      <c r="B339" s="42">
        <v>100354.85399999999</v>
      </c>
      <c r="C339" s="42">
        <v>11552.197509999998</v>
      </c>
      <c r="D339" s="42">
        <v>1181.94841</v>
      </c>
    </row>
    <row r="340" spans="1:4" x14ac:dyDescent="0.2">
      <c r="A340" s="8">
        <v>331</v>
      </c>
      <c r="B340" s="42">
        <v>141380.405</v>
      </c>
      <c r="C340" s="42">
        <v>17955.851074999999</v>
      </c>
      <c r="D340" s="42">
        <v>1590.9538889999999</v>
      </c>
    </row>
    <row r="341" spans="1:4" x14ac:dyDescent="0.2">
      <c r="A341" s="8">
        <v>332</v>
      </c>
      <c r="B341" s="42">
        <v>131722.93599999999</v>
      </c>
      <c r="C341" s="42">
        <v>21473.182130000001</v>
      </c>
      <c r="D341" s="42">
        <v>3741.5702380000002</v>
      </c>
    </row>
    <row r="342" spans="1:4" x14ac:dyDescent="0.2">
      <c r="A342" s="8">
        <v>333</v>
      </c>
      <c r="B342" s="42">
        <v>120113.47</v>
      </c>
      <c r="C342" s="42">
        <v>31566.149902999998</v>
      </c>
      <c r="D342" s="42">
        <v>2852.9605959999999</v>
      </c>
    </row>
    <row r="343" spans="1:4" x14ac:dyDescent="0.2">
      <c r="A343" s="8">
        <v>334</v>
      </c>
      <c r="B343" s="42">
        <v>123578.43500000001</v>
      </c>
      <c r="C343" s="42">
        <v>31172.282225999999</v>
      </c>
      <c r="D343" s="42">
        <v>13050.685600000001</v>
      </c>
    </row>
    <row r="344" spans="1:4" x14ac:dyDescent="0.2">
      <c r="A344" s="8">
        <v>335</v>
      </c>
      <c r="B344" s="42">
        <v>101989.099</v>
      </c>
      <c r="C344" s="42">
        <v>35357.025390000003</v>
      </c>
      <c r="D344" s="42">
        <v>18314.882299999997</v>
      </c>
    </row>
    <row r="345" spans="1:4" x14ac:dyDescent="0.2">
      <c r="A345" s="8">
        <v>336</v>
      </c>
      <c r="B345" s="42">
        <v>93843.732000000004</v>
      </c>
      <c r="C345" s="42">
        <v>43664.08</v>
      </c>
      <c r="D345" s="42">
        <v>17874.0815</v>
      </c>
    </row>
    <row r="346" spans="1:4" x14ac:dyDescent="0.2">
      <c r="A346" s="8">
        <v>337</v>
      </c>
      <c r="B346" s="42">
        <v>71758.815000000002</v>
      </c>
      <c r="C346" s="42">
        <v>50781.015999999996</v>
      </c>
      <c r="D346" s="42">
        <v>17929.4058</v>
      </c>
    </row>
    <row r="347" spans="1:4" x14ac:dyDescent="0.2">
      <c r="A347" s="8">
        <v>338</v>
      </c>
      <c r="B347" s="42">
        <v>52123.34</v>
      </c>
      <c r="C347" s="42">
        <v>50323.590000000004</v>
      </c>
      <c r="D347" s="42">
        <v>19302.430199999999</v>
      </c>
    </row>
    <row r="348" spans="1:4" x14ac:dyDescent="0.2">
      <c r="A348" s="8">
        <v>339</v>
      </c>
      <c r="B348" s="42">
        <v>43322.552391000005</v>
      </c>
      <c r="C348" s="42">
        <v>51310.180000000008</v>
      </c>
      <c r="D348" s="42">
        <v>19000.969300000001</v>
      </c>
    </row>
    <row r="349" spans="1:4" x14ac:dyDescent="0.2">
      <c r="A349" s="8">
        <v>340</v>
      </c>
      <c r="B349" s="42">
        <v>25106.257812000003</v>
      </c>
      <c r="C349" s="42">
        <v>66991.505999999994</v>
      </c>
      <c r="D349" s="42">
        <v>20188.4234</v>
      </c>
    </row>
    <row r="350" spans="1:4" x14ac:dyDescent="0.2">
      <c r="A350" s="8">
        <v>341</v>
      </c>
      <c r="B350" s="42">
        <v>20078.630859000001</v>
      </c>
      <c r="C350" s="42">
        <v>64445.213000000003</v>
      </c>
      <c r="D350" s="42">
        <v>19022.618699999999</v>
      </c>
    </row>
    <row r="351" spans="1:4" x14ac:dyDescent="0.2">
      <c r="A351" s="8">
        <v>342</v>
      </c>
      <c r="B351" s="42">
        <v>15801.570313</v>
      </c>
      <c r="C351" s="42">
        <v>47077.088000000003</v>
      </c>
      <c r="D351" s="42">
        <v>18041.645000000004</v>
      </c>
    </row>
    <row r="352" spans="1:4" x14ac:dyDescent="0.2">
      <c r="A352" s="8">
        <v>343</v>
      </c>
      <c r="B352" s="42">
        <v>34068.329589000001</v>
      </c>
      <c r="C352" s="42">
        <v>36728.240772999998</v>
      </c>
      <c r="D352" s="42">
        <v>15101.800799999999</v>
      </c>
    </row>
    <row r="353" spans="1:4" x14ac:dyDescent="0.2">
      <c r="A353" s="8">
        <v>344</v>
      </c>
      <c r="B353" s="42">
        <v>7324.1826250000004</v>
      </c>
      <c r="C353" s="42">
        <v>33108.584472999995</v>
      </c>
      <c r="D353" s="42">
        <v>14378.557399999998</v>
      </c>
    </row>
    <row r="354" spans="1:4" x14ac:dyDescent="0.2">
      <c r="A354" s="8">
        <v>345</v>
      </c>
      <c r="B354" s="42">
        <v>1726.113785</v>
      </c>
      <c r="C354" s="42">
        <v>40587.919257999994</v>
      </c>
      <c r="D354" s="42">
        <v>5413.6490730000005</v>
      </c>
    </row>
    <row r="355" spans="1:4" x14ac:dyDescent="0.2">
      <c r="A355" s="8">
        <v>346</v>
      </c>
      <c r="B355" s="42">
        <v>6110.557495</v>
      </c>
      <c r="C355" s="42">
        <v>32622.305176000002</v>
      </c>
      <c r="D355" s="42">
        <v>2040.8002630000001</v>
      </c>
    </row>
    <row r="356" spans="1:4" x14ac:dyDescent="0.2">
      <c r="A356" s="8">
        <v>347</v>
      </c>
      <c r="B356" s="42">
        <v>4453.5505370000001</v>
      </c>
      <c r="C356" s="42">
        <v>31728.870605999997</v>
      </c>
      <c r="D356" s="42">
        <v>800.87803799999995</v>
      </c>
    </row>
    <row r="357" spans="1:4" x14ac:dyDescent="0.2">
      <c r="A357" s="8">
        <v>348</v>
      </c>
      <c r="B357" s="42">
        <v>3890.7685549999997</v>
      </c>
      <c r="C357" s="42">
        <v>18792.991943000001</v>
      </c>
      <c r="D357" s="42">
        <v>45.916313000000002</v>
      </c>
    </row>
    <row r="358" spans="1:4" x14ac:dyDescent="0.2">
      <c r="A358" s="8">
        <v>349</v>
      </c>
      <c r="B358" s="42">
        <v>1664.1025849999999</v>
      </c>
      <c r="C358" s="42">
        <v>17033.995116999999</v>
      </c>
      <c r="D358" s="42">
        <v>0</v>
      </c>
    </row>
    <row r="359" spans="1:4" x14ac:dyDescent="0.2">
      <c r="A359" s="8">
        <v>350</v>
      </c>
      <c r="B359" s="42">
        <v>2314.6197200000001</v>
      </c>
      <c r="C359" s="42">
        <v>18139.108887000002</v>
      </c>
      <c r="D359" s="42">
        <v>0</v>
      </c>
    </row>
    <row r="360" spans="1:4" x14ac:dyDescent="0.2">
      <c r="A360" s="8">
        <v>351</v>
      </c>
      <c r="B360" s="42">
        <v>8696.0986329999996</v>
      </c>
      <c r="C360" s="42">
        <v>24946.367675999998</v>
      </c>
      <c r="D360" s="42">
        <v>8.2261000000000001E-2</v>
      </c>
    </row>
    <row r="361" spans="1:4" x14ac:dyDescent="0.2">
      <c r="A361" s="8">
        <v>352</v>
      </c>
      <c r="B361" s="42">
        <v>19473.273925000001</v>
      </c>
      <c r="C361" s="42">
        <v>33967.292415000004</v>
      </c>
      <c r="D361" s="42">
        <v>7.415273</v>
      </c>
    </row>
    <row r="362" spans="1:4" x14ac:dyDescent="0.2">
      <c r="A362" s="8">
        <v>353</v>
      </c>
      <c r="B362" s="42">
        <v>39160.002395000003</v>
      </c>
      <c r="C362" s="42">
        <v>47452.924249999996</v>
      </c>
      <c r="D362" s="42">
        <v>4.836932</v>
      </c>
    </row>
    <row r="363" spans="1:4" x14ac:dyDescent="0.2">
      <c r="A363" s="8">
        <v>354</v>
      </c>
      <c r="B363" s="42">
        <v>66247.611499999999</v>
      </c>
      <c r="C363" s="42">
        <v>51013.897999999994</v>
      </c>
      <c r="D363" s="42">
        <v>10.147755999999999</v>
      </c>
    </row>
    <row r="364" spans="1:4" x14ac:dyDescent="0.2">
      <c r="A364" s="8">
        <v>355</v>
      </c>
      <c r="B364" s="42">
        <v>89404.328000000009</v>
      </c>
      <c r="C364" s="42">
        <v>40866.138811999997</v>
      </c>
      <c r="D364" s="42">
        <v>17.271474999999999</v>
      </c>
    </row>
    <row r="365" spans="1:4" x14ac:dyDescent="0.2">
      <c r="A365" s="8">
        <v>356</v>
      </c>
      <c r="B365" s="42">
        <v>102124.666</v>
      </c>
      <c r="C365" s="42">
        <v>43273.981</v>
      </c>
      <c r="D365" s="42">
        <v>144.04532700000001</v>
      </c>
    </row>
    <row r="366" spans="1:4" x14ac:dyDescent="0.2">
      <c r="A366" s="8">
        <v>357</v>
      </c>
      <c r="B366" s="42">
        <v>93039.089749999999</v>
      </c>
      <c r="C366" s="42">
        <v>38354.688789</v>
      </c>
      <c r="D366" s="42">
        <v>2826.6977539999998</v>
      </c>
    </row>
    <row r="367" spans="1:4" x14ac:dyDescent="0.2">
      <c r="A367" s="8">
        <v>358</v>
      </c>
      <c r="B367" s="42">
        <v>99774.186000000002</v>
      </c>
      <c r="C367" s="42">
        <v>46868.366069999996</v>
      </c>
      <c r="D367" s="42">
        <v>14390.387499999999</v>
      </c>
    </row>
    <row r="368" spans="1:4" x14ac:dyDescent="0.2">
      <c r="A368" s="8">
        <v>359</v>
      </c>
      <c r="B368" s="42">
        <v>77093.176999999996</v>
      </c>
      <c r="C368" s="42">
        <v>59577.375</v>
      </c>
      <c r="D368" s="42">
        <v>20609.107</v>
      </c>
    </row>
    <row r="369" spans="1:4" x14ac:dyDescent="0.2">
      <c r="A369" s="8">
        <v>360</v>
      </c>
      <c r="B369" s="42">
        <v>64121.191999999995</v>
      </c>
      <c r="C369" s="42">
        <v>71500.625999999989</v>
      </c>
      <c r="D369" s="42">
        <v>17996.429600000003</v>
      </c>
    </row>
    <row r="370" spans="1:4" x14ac:dyDescent="0.2">
      <c r="A370" s="8">
        <v>361</v>
      </c>
      <c r="B370" s="42">
        <v>52112.349000000002</v>
      </c>
      <c r="C370" s="42">
        <v>70776.181000000011</v>
      </c>
      <c r="D370" s="42">
        <v>18064.618600000002</v>
      </c>
    </row>
    <row r="371" spans="1:4" x14ac:dyDescent="0.2">
      <c r="A371" s="8">
        <v>362</v>
      </c>
      <c r="B371" s="42">
        <v>57738.993999999999</v>
      </c>
      <c r="C371" s="42">
        <v>64449.015000000007</v>
      </c>
      <c r="D371" s="42">
        <v>16609.673000000003</v>
      </c>
    </row>
    <row r="372" spans="1:4" x14ac:dyDescent="0.2">
      <c r="A372" s="8">
        <v>363</v>
      </c>
      <c r="B372" s="42">
        <v>47415.444063000003</v>
      </c>
      <c r="C372" s="42">
        <v>52631.776570000002</v>
      </c>
      <c r="D372" s="42">
        <v>18956.7588</v>
      </c>
    </row>
    <row r="373" spans="1:4" x14ac:dyDescent="0.2">
      <c r="A373" s="8">
        <v>364</v>
      </c>
      <c r="B373" s="42">
        <v>23422.936034999999</v>
      </c>
      <c r="C373" s="42">
        <v>47816.835570000003</v>
      </c>
      <c r="D373" s="42">
        <v>22209.295399999999</v>
      </c>
    </row>
    <row r="374" spans="1:4" x14ac:dyDescent="0.2">
      <c r="A374" s="8">
        <v>365</v>
      </c>
      <c r="B374" s="42">
        <v>15885.499754999999</v>
      </c>
      <c r="C374" s="42">
        <v>36283.755370999999</v>
      </c>
      <c r="D374" s="42">
        <v>16919.071600000003</v>
      </c>
    </row>
    <row r="375" spans="1:4" x14ac:dyDescent="0.2">
      <c r="A375" s="8">
        <v>366</v>
      </c>
      <c r="B375" s="42">
        <v>17401.467774000001</v>
      </c>
      <c r="C375" s="42">
        <v>28398.385254000001</v>
      </c>
      <c r="D375" s="42">
        <v>12429.4524</v>
      </c>
    </row>
    <row r="376" spans="1:4" x14ac:dyDescent="0.2">
      <c r="A376" s="8">
        <v>367</v>
      </c>
      <c r="B376" s="42">
        <v>15015.375489</v>
      </c>
      <c r="C376" s="42">
        <v>36319.283691000004</v>
      </c>
      <c r="D376" s="42">
        <v>9966.1787999999979</v>
      </c>
    </row>
    <row r="377" spans="1:4" x14ac:dyDescent="0.2">
      <c r="A377" s="8">
        <v>368</v>
      </c>
      <c r="B377" s="42">
        <v>10456.222045999999</v>
      </c>
      <c r="C377" s="42">
        <v>31954.703124000003</v>
      </c>
      <c r="D377" s="42">
        <v>4123.1693469999991</v>
      </c>
    </row>
    <row r="378" spans="1:4" x14ac:dyDescent="0.2">
      <c r="A378" s="8">
        <v>369</v>
      </c>
      <c r="B378" s="42">
        <v>749.17122600000005</v>
      </c>
      <c r="C378" s="42">
        <v>19831.345947999998</v>
      </c>
      <c r="D378" s="42">
        <v>1175.6540219999999</v>
      </c>
    </row>
    <row r="379" spans="1:4" x14ac:dyDescent="0.2">
      <c r="A379" s="8">
        <v>370</v>
      </c>
      <c r="B379" s="42">
        <v>16.084385999999999</v>
      </c>
      <c r="C379" s="42">
        <v>7731.0830079999996</v>
      </c>
      <c r="D379" s="42">
        <v>0.230599</v>
      </c>
    </row>
    <row r="380" spans="1:4" x14ac:dyDescent="0.2">
      <c r="A380" s="8">
        <v>371</v>
      </c>
      <c r="B380" s="42">
        <v>6.2544459999999997</v>
      </c>
      <c r="C380" s="42">
        <v>5279.6851189999998</v>
      </c>
      <c r="D380" s="42">
        <v>0</v>
      </c>
    </row>
    <row r="381" spans="1:4" x14ac:dyDescent="0.2">
      <c r="A381" s="8">
        <v>372</v>
      </c>
      <c r="B381" s="42">
        <v>0</v>
      </c>
      <c r="C381" s="42">
        <v>2895.911865</v>
      </c>
      <c r="D381" s="42">
        <v>0</v>
      </c>
    </row>
    <row r="382" spans="1:4" x14ac:dyDescent="0.2">
      <c r="A382" s="8">
        <v>373</v>
      </c>
      <c r="B382" s="42">
        <v>11437.250538</v>
      </c>
      <c r="C382" s="42">
        <v>3262.0810539999998</v>
      </c>
      <c r="D382" s="42">
        <v>0</v>
      </c>
    </row>
    <row r="383" spans="1:4" x14ac:dyDescent="0.2">
      <c r="A383" s="8">
        <v>374</v>
      </c>
      <c r="B383" s="42">
        <v>51913.565508</v>
      </c>
      <c r="C383" s="42">
        <v>2929.3624260000001</v>
      </c>
      <c r="D383" s="42">
        <v>4.2284000000000002E-2</v>
      </c>
    </row>
    <row r="384" spans="1:4" x14ac:dyDescent="0.2">
      <c r="A384" s="8">
        <v>375</v>
      </c>
      <c r="B384" s="42">
        <v>93066.999750000003</v>
      </c>
      <c r="C384" s="42">
        <v>3106.7179579999997</v>
      </c>
      <c r="D384" s="42">
        <v>114.948151</v>
      </c>
    </row>
    <row r="385" spans="1:4" x14ac:dyDescent="0.2">
      <c r="A385" s="8">
        <v>376</v>
      </c>
      <c r="B385" s="42">
        <v>121715.099</v>
      </c>
      <c r="C385" s="42">
        <v>5034.4396360000001</v>
      </c>
      <c r="D385" s="42">
        <v>2551.6910870000002</v>
      </c>
    </row>
    <row r="386" spans="1:4" x14ac:dyDescent="0.2">
      <c r="A386" s="8">
        <v>377</v>
      </c>
      <c r="B386" s="42">
        <v>148016.149</v>
      </c>
      <c r="C386" s="42">
        <v>4836.8383169999997</v>
      </c>
      <c r="D386" s="42">
        <v>8492.2299000000003</v>
      </c>
    </row>
    <row r="387" spans="1:4" x14ac:dyDescent="0.2">
      <c r="A387" s="8">
        <v>378</v>
      </c>
      <c r="B387" s="42">
        <v>162135.13250000001</v>
      </c>
      <c r="C387" s="42">
        <v>8798.1278079999993</v>
      </c>
      <c r="D387" s="42">
        <v>8897.5244000000002</v>
      </c>
    </row>
    <row r="388" spans="1:4" x14ac:dyDescent="0.2">
      <c r="A388" s="8">
        <v>379</v>
      </c>
      <c r="B388" s="42">
        <v>163436.37099999998</v>
      </c>
      <c r="C388" s="42">
        <v>13692.312500999999</v>
      </c>
      <c r="D388" s="42">
        <v>12780.3367</v>
      </c>
    </row>
    <row r="389" spans="1:4" x14ac:dyDescent="0.2">
      <c r="A389" s="8">
        <v>380</v>
      </c>
      <c r="B389" s="42">
        <v>167354.68800000002</v>
      </c>
      <c r="C389" s="42">
        <v>13785.384277000001</v>
      </c>
      <c r="D389" s="42">
        <v>17404.2729</v>
      </c>
    </row>
    <row r="390" spans="1:4" x14ac:dyDescent="0.2">
      <c r="A390" s="8">
        <v>381</v>
      </c>
      <c r="B390" s="42">
        <v>167369.68</v>
      </c>
      <c r="C390" s="42">
        <v>12748.556885000002</v>
      </c>
      <c r="D390" s="42">
        <v>19054.2261</v>
      </c>
    </row>
    <row r="391" spans="1:4" x14ac:dyDescent="0.2">
      <c r="A391" s="8">
        <v>382</v>
      </c>
      <c r="B391" s="42">
        <v>166121.989</v>
      </c>
      <c r="C391" s="42">
        <v>23245.983886000002</v>
      </c>
      <c r="D391" s="42">
        <v>17801.249799999998</v>
      </c>
    </row>
    <row r="392" spans="1:4" x14ac:dyDescent="0.2">
      <c r="A392" s="8">
        <v>383</v>
      </c>
      <c r="B392" s="42">
        <v>165353.79324999999</v>
      </c>
      <c r="C392" s="42">
        <v>12569.302245999997</v>
      </c>
      <c r="D392" s="42">
        <v>19953.773499999999</v>
      </c>
    </row>
    <row r="393" spans="1:4" x14ac:dyDescent="0.2">
      <c r="A393" s="8">
        <v>384</v>
      </c>
      <c r="B393" s="42">
        <v>162283.141</v>
      </c>
      <c r="C393" s="42">
        <v>5321.5347899999997</v>
      </c>
      <c r="D393" s="42">
        <v>15659.694599999999</v>
      </c>
    </row>
    <row r="394" spans="1:4" x14ac:dyDescent="0.2">
      <c r="A394" s="8">
        <v>385</v>
      </c>
      <c r="B394" s="42">
        <v>145151.83549999999</v>
      </c>
      <c r="C394" s="42">
        <v>8593.8168949999999</v>
      </c>
      <c r="D394" s="42">
        <v>8391.0845000000008</v>
      </c>
    </row>
    <row r="395" spans="1:4" x14ac:dyDescent="0.2">
      <c r="A395" s="8">
        <v>386</v>
      </c>
      <c r="B395" s="42">
        <v>111317.13200000001</v>
      </c>
      <c r="C395" s="42">
        <v>2702.3792110000004</v>
      </c>
      <c r="D395" s="42">
        <v>6580.0067000000008</v>
      </c>
    </row>
    <row r="396" spans="1:4" x14ac:dyDescent="0.2">
      <c r="A396" s="8">
        <v>387</v>
      </c>
      <c r="B396" s="42">
        <v>83383.033250000008</v>
      </c>
      <c r="C396" s="42">
        <v>346.883667</v>
      </c>
      <c r="D396" s="42">
        <v>6907.0367999999999</v>
      </c>
    </row>
    <row r="397" spans="1:4" x14ac:dyDescent="0.2">
      <c r="A397" s="8">
        <v>388</v>
      </c>
      <c r="B397" s="42">
        <v>60990.067999999999</v>
      </c>
      <c r="C397" s="42">
        <v>314.40337499999998</v>
      </c>
      <c r="D397" s="42">
        <v>3742.0561519999997</v>
      </c>
    </row>
    <row r="398" spans="1:4" x14ac:dyDescent="0.2">
      <c r="A398" s="8">
        <v>389</v>
      </c>
      <c r="B398" s="42">
        <v>73297.974000000002</v>
      </c>
      <c r="C398" s="42">
        <v>124.121844</v>
      </c>
      <c r="D398" s="42">
        <v>4320.1093000000001</v>
      </c>
    </row>
    <row r="399" spans="1:4" x14ac:dyDescent="0.2">
      <c r="A399" s="8">
        <v>390</v>
      </c>
      <c r="B399" s="42">
        <v>72782.886750000005</v>
      </c>
      <c r="C399" s="42">
        <v>183.58015699999999</v>
      </c>
      <c r="D399" s="42">
        <v>5659.7652000000007</v>
      </c>
    </row>
    <row r="400" spans="1:4" x14ac:dyDescent="0.2">
      <c r="A400" s="8">
        <v>391</v>
      </c>
      <c r="B400" s="42">
        <v>66146.122999999992</v>
      </c>
      <c r="C400" s="42">
        <v>4843.9132379999992</v>
      </c>
      <c r="D400" s="42">
        <v>4083.2257669999999</v>
      </c>
    </row>
    <row r="401" spans="1:4" x14ac:dyDescent="0.2">
      <c r="A401" s="8">
        <v>392</v>
      </c>
      <c r="B401" s="42">
        <v>52632.65468</v>
      </c>
      <c r="C401" s="42">
        <v>3263.8644979999999</v>
      </c>
      <c r="D401" s="42">
        <v>3318.1596060000002</v>
      </c>
    </row>
    <row r="402" spans="1:4" x14ac:dyDescent="0.2">
      <c r="A402" s="8">
        <v>393</v>
      </c>
      <c r="B402" s="42">
        <v>67726.374320000003</v>
      </c>
      <c r="C402" s="42">
        <v>8883.0635989999992</v>
      </c>
      <c r="D402" s="42">
        <v>2311.4338070000003</v>
      </c>
    </row>
    <row r="403" spans="1:4" x14ac:dyDescent="0.2">
      <c r="A403" s="8">
        <v>394</v>
      </c>
      <c r="B403" s="42">
        <v>79857.78</v>
      </c>
      <c r="C403" s="42">
        <v>0.20872399999999999</v>
      </c>
      <c r="D403" s="42">
        <v>1035.403953</v>
      </c>
    </row>
    <row r="404" spans="1:4" x14ac:dyDescent="0.2">
      <c r="A404" s="8">
        <v>395</v>
      </c>
      <c r="B404" s="42">
        <v>86983.171499999997</v>
      </c>
      <c r="C404" s="42">
        <v>208.70505900000001</v>
      </c>
      <c r="D404" s="42">
        <v>151.36362500000001</v>
      </c>
    </row>
    <row r="405" spans="1:4" x14ac:dyDescent="0.2">
      <c r="A405" s="8">
        <v>396</v>
      </c>
      <c r="B405" s="42">
        <v>75096.141000000003</v>
      </c>
      <c r="C405" s="42">
        <v>7196.5072020000007</v>
      </c>
      <c r="D405" s="42">
        <v>607.54919100000006</v>
      </c>
    </row>
    <row r="406" spans="1:4" x14ac:dyDescent="0.2">
      <c r="A406" s="8">
        <v>397</v>
      </c>
      <c r="B406" s="42">
        <v>61263.216</v>
      </c>
      <c r="C406" s="42">
        <v>22048.188965000001</v>
      </c>
      <c r="D406" s="42">
        <v>352.99617399999994</v>
      </c>
    </row>
    <row r="407" spans="1:4" x14ac:dyDescent="0.2">
      <c r="A407" s="8">
        <v>398</v>
      </c>
      <c r="B407" s="42">
        <v>54175.259999999995</v>
      </c>
      <c r="C407" s="42">
        <v>41238.477233999991</v>
      </c>
      <c r="D407" s="42">
        <v>19.368425999999999</v>
      </c>
    </row>
    <row r="408" spans="1:4" x14ac:dyDescent="0.2">
      <c r="A408" s="8">
        <v>399</v>
      </c>
      <c r="B408" s="42">
        <v>88705.440069999997</v>
      </c>
      <c r="C408" s="42">
        <v>64748.361000000004</v>
      </c>
      <c r="D408" s="42">
        <v>2.1588859999999999</v>
      </c>
    </row>
    <row r="409" spans="1:4" x14ac:dyDescent="0.2">
      <c r="A409" s="8">
        <v>400</v>
      </c>
      <c r="B409" s="42">
        <v>100216.39925</v>
      </c>
      <c r="C409" s="42">
        <v>28241.931979000001</v>
      </c>
      <c r="D409" s="42">
        <v>0</v>
      </c>
    </row>
    <row r="410" spans="1:4" x14ac:dyDescent="0.2">
      <c r="A410" s="8">
        <v>401</v>
      </c>
      <c r="B410" s="42">
        <v>100226.7015</v>
      </c>
      <c r="C410" s="42">
        <v>10542.707886</v>
      </c>
      <c r="D410" s="42">
        <v>0</v>
      </c>
    </row>
    <row r="411" spans="1:4" x14ac:dyDescent="0.2">
      <c r="A411" s="8">
        <v>402</v>
      </c>
      <c r="B411" s="42">
        <v>141846.69125</v>
      </c>
      <c r="C411" s="42">
        <v>1616.0026169999999</v>
      </c>
      <c r="D411" s="42">
        <v>2.440099</v>
      </c>
    </row>
    <row r="412" spans="1:4" x14ac:dyDescent="0.2">
      <c r="A412" s="8">
        <v>403</v>
      </c>
      <c r="B412" s="42">
        <v>162485.28100000002</v>
      </c>
      <c r="C412" s="42">
        <v>402.10345000000001</v>
      </c>
      <c r="D412" s="42">
        <v>0.58799299999999999</v>
      </c>
    </row>
    <row r="413" spans="1:4" x14ac:dyDescent="0.2">
      <c r="A413" s="8">
        <v>404</v>
      </c>
      <c r="B413" s="42">
        <v>164387.37199999997</v>
      </c>
      <c r="C413" s="42">
        <v>3.8724000000000001E-2</v>
      </c>
      <c r="D413" s="42">
        <v>0</v>
      </c>
    </row>
    <row r="414" spans="1:4" x14ac:dyDescent="0.2">
      <c r="A414" s="8">
        <v>405</v>
      </c>
      <c r="B414" s="42">
        <v>164920.413</v>
      </c>
      <c r="C414" s="42">
        <v>0.55912799999999996</v>
      </c>
      <c r="D414" s="42">
        <v>4805.725985</v>
      </c>
    </row>
    <row r="415" spans="1:4" x14ac:dyDescent="0.2">
      <c r="A415" s="8">
        <v>406</v>
      </c>
      <c r="B415" s="42">
        <v>162720.82425000001</v>
      </c>
      <c r="C415" s="42">
        <v>8129.262635</v>
      </c>
      <c r="D415" s="42">
        <v>5961.848</v>
      </c>
    </row>
    <row r="416" spans="1:4" x14ac:dyDescent="0.2">
      <c r="A416" s="8">
        <v>407</v>
      </c>
      <c r="B416" s="42">
        <v>152741.867</v>
      </c>
      <c r="C416" s="42">
        <v>5987.1086429999996</v>
      </c>
      <c r="D416" s="42">
        <v>12223.8747</v>
      </c>
    </row>
    <row r="417" spans="1:4" x14ac:dyDescent="0.2">
      <c r="A417" s="8">
        <v>408</v>
      </c>
      <c r="B417" s="42">
        <v>119672.74249999999</v>
      </c>
      <c r="C417" s="42">
        <v>8034.8491200000008</v>
      </c>
      <c r="D417" s="42">
        <v>21871.559099999999</v>
      </c>
    </row>
    <row r="418" spans="1:4" x14ac:dyDescent="0.2">
      <c r="A418" s="8">
        <v>409</v>
      </c>
      <c r="B418" s="42">
        <v>72361.152000000002</v>
      </c>
      <c r="C418" s="42">
        <v>7281.0825189999996</v>
      </c>
      <c r="D418" s="42">
        <v>22601.1299</v>
      </c>
    </row>
    <row r="419" spans="1:4" x14ac:dyDescent="0.2">
      <c r="A419" s="8">
        <v>410</v>
      </c>
      <c r="B419" s="42">
        <v>73430.876000000004</v>
      </c>
      <c r="C419" s="42">
        <v>9511.7864989999998</v>
      </c>
      <c r="D419" s="42">
        <v>21493.7081</v>
      </c>
    </row>
    <row r="420" spans="1:4" x14ac:dyDescent="0.2">
      <c r="A420" s="8">
        <v>411</v>
      </c>
      <c r="B420" s="42">
        <v>73835.664999999994</v>
      </c>
      <c r="C420" s="42">
        <v>6966.8439940000007</v>
      </c>
      <c r="D420" s="42">
        <v>18921.3642</v>
      </c>
    </row>
    <row r="421" spans="1:4" x14ac:dyDescent="0.2">
      <c r="A421" s="8">
        <v>412</v>
      </c>
      <c r="B421" s="42">
        <v>74441.016000000003</v>
      </c>
      <c r="C421" s="42">
        <v>15001.638916</v>
      </c>
      <c r="D421" s="42">
        <v>16327.052</v>
      </c>
    </row>
    <row r="422" spans="1:4" x14ac:dyDescent="0.2">
      <c r="A422" s="8">
        <v>413</v>
      </c>
      <c r="B422" s="42">
        <v>45273.690578000002</v>
      </c>
      <c r="C422" s="42">
        <v>12319.894043</v>
      </c>
      <c r="D422" s="42">
        <v>19763.544900000001</v>
      </c>
    </row>
    <row r="423" spans="1:4" x14ac:dyDescent="0.2">
      <c r="A423" s="8">
        <v>414</v>
      </c>
      <c r="B423" s="42">
        <v>36849.544102</v>
      </c>
      <c r="C423" s="42">
        <v>12731.390868999999</v>
      </c>
      <c r="D423" s="42">
        <v>16370.053099999999</v>
      </c>
    </row>
    <row r="424" spans="1:4" x14ac:dyDescent="0.2">
      <c r="A424" s="8">
        <v>415</v>
      </c>
      <c r="B424" s="42">
        <v>39211.287522999999</v>
      </c>
      <c r="C424" s="42">
        <v>9812.6705320000001</v>
      </c>
      <c r="D424" s="42">
        <v>14324.9956</v>
      </c>
    </row>
    <row r="425" spans="1:4" x14ac:dyDescent="0.2">
      <c r="A425" s="8">
        <v>416</v>
      </c>
      <c r="B425" s="42">
        <v>21253.585692999997</v>
      </c>
      <c r="C425" s="42">
        <v>2487.7313729999996</v>
      </c>
      <c r="D425" s="42">
        <v>7643.6792000000005</v>
      </c>
    </row>
    <row r="426" spans="1:4" x14ac:dyDescent="0.2">
      <c r="A426" s="8">
        <v>417</v>
      </c>
      <c r="B426" s="42">
        <v>13321.004882000001</v>
      </c>
      <c r="C426" s="42">
        <v>0</v>
      </c>
      <c r="D426" s="42">
        <v>4936.8531000000003</v>
      </c>
    </row>
    <row r="427" spans="1:4" x14ac:dyDescent="0.2">
      <c r="A427" s="8">
        <v>418</v>
      </c>
      <c r="B427" s="42">
        <v>17925.234375</v>
      </c>
      <c r="C427" s="42">
        <v>0</v>
      </c>
      <c r="D427" s="42">
        <v>6847.8909000000003</v>
      </c>
    </row>
    <row r="428" spans="1:4" x14ac:dyDescent="0.2">
      <c r="A428" s="8">
        <v>419</v>
      </c>
      <c r="B428" s="42">
        <v>30029.162108999997</v>
      </c>
      <c r="C428" s="42">
        <v>0</v>
      </c>
      <c r="D428" s="42">
        <v>6285.7307999999994</v>
      </c>
    </row>
    <row r="429" spans="1:4" x14ac:dyDescent="0.2">
      <c r="A429" s="8">
        <v>420</v>
      </c>
      <c r="B429" s="42">
        <v>50221.070999999996</v>
      </c>
      <c r="C429" s="42">
        <v>1.0111999999999999E-2</v>
      </c>
      <c r="D429" s="42">
        <v>3915.1771130000002</v>
      </c>
    </row>
    <row r="430" spans="1:4" x14ac:dyDescent="0.2">
      <c r="A430" s="8">
        <v>421</v>
      </c>
      <c r="B430" s="42">
        <v>69495.212</v>
      </c>
      <c r="C430" s="42">
        <v>0.22331800000000002</v>
      </c>
      <c r="D430" s="42">
        <v>2789.4295649999999</v>
      </c>
    </row>
    <row r="431" spans="1:4" x14ac:dyDescent="0.2">
      <c r="A431" s="8">
        <v>422</v>
      </c>
      <c r="B431" s="42">
        <v>59209.669569999998</v>
      </c>
      <c r="C431" s="42">
        <v>31.785347999999999</v>
      </c>
      <c r="D431" s="42">
        <v>4059.074631</v>
      </c>
    </row>
    <row r="432" spans="1:4" x14ac:dyDescent="0.2">
      <c r="A432" s="8">
        <v>423</v>
      </c>
      <c r="B432" s="42">
        <v>59210.851000000002</v>
      </c>
      <c r="C432" s="42">
        <v>71.91095</v>
      </c>
      <c r="D432" s="42">
        <v>4175.0689789999997</v>
      </c>
    </row>
    <row r="433" spans="1:4" x14ac:dyDescent="0.2">
      <c r="A433" s="8">
        <v>424</v>
      </c>
      <c r="B433" s="42">
        <v>59213.444180000006</v>
      </c>
      <c r="C433" s="42">
        <v>2051.5730589999998</v>
      </c>
      <c r="D433" s="42">
        <v>2687.6420899999998</v>
      </c>
    </row>
    <row r="434" spans="1:4" x14ac:dyDescent="0.2">
      <c r="A434" s="8">
        <v>425</v>
      </c>
      <c r="B434" s="42">
        <v>59222.851999999999</v>
      </c>
      <c r="C434" s="42">
        <v>8687.2674569999999</v>
      </c>
      <c r="D434" s="42">
        <v>1265.5032189999999</v>
      </c>
    </row>
    <row r="435" spans="1:4" x14ac:dyDescent="0.2">
      <c r="A435" s="8">
        <v>426</v>
      </c>
      <c r="B435" s="42">
        <v>75444.597429999994</v>
      </c>
      <c r="C435" s="42">
        <v>15991.375732</v>
      </c>
      <c r="D435" s="42">
        <v>384.57059700000002</v>
      </c>
    </row>
    <row r="436" spans="1:4" x14ac:dyDescent="0.2">
      <c r="A436" s="8">
        <v>427</v>
      </c>
      <c r="B436" s="42">
        <v>138460.158</v>
      </c>
      <c r="C436" s="42">
        <v>30996.362305000002</v>
      </c>
      <c r="D436" s="42">
        <v>940.28940599999987</v>
      </c>
    </row>
    <row r="437" spans="1:4" x14ac:dyDescent="0.2">
      <c r="A437" s="8">
        <v>428</v>
      </c>
      <c r="B437" s="42">
        <v>166956.731</v>
      </c>
      <c r="C437" s="42">
        <v>25516.905274000004</v>
      </c>
      <c r="D437" s="42">
        <v>1970.2419130000001</v>
      </c>
    </row>
    <row r="438" spans="1:4" x14ac:dyDescent="0.2">
      <c r="A438" s="8">
        <v>429</v>
      </c>
      <c r="B438" s="42">
        <v>167470.82449999999</v>
      </c>
      <c r="C438" s="42">
        <v>24592.337890999999</v>
      </c>
      <c r="D438" s="42">
        <v>9645.5019819999998</v>
      </c>
    </row>
    <row r="439" spans="1:4" x14ac:dyDescent="0.2">
      <c r="A439" s="8">
        <v>430</v>
      </c>
      <c r="B439" s="42">
        <v>166525.85950000002</v>
      </c>
      <c r="C439" s="42">
        <v>28972.520995000003</v>
      </c>
      <c r="D439" s="42">
        <v>22350.857899999999</v>
      </c>
    </row>
    <row r="440" spans="1:4" x14ac:dyDescent="0.2">
      <c r="A440" s="8">
        <v>431</v>
      </c>
      <c r="B440" s="42">
        <v>145718.68400000001</v>
      </c>
      <c r="C440" s="42">
        <v>32082.843749</v>
      </c>
      <c r="D440" s="42">
        <v>23413.474099999999</v>
      </c>
    </row>
    <row r="441" spans="1:4" x14ac:dyDescent="0.2">
      <c r="A441" s="8">
        <v>432</v>
      </c>
      <c r="B441" s="42">
        <v>96363.723999999987</v>
      </c>
      <c r="C441" s="42">
        <v>33730.246094000002</v>
      </c>
      <c r="D441" s="42">
        <v>21899.953099999999</v>
      </c>
    </row>
    <row r="442" spans="1:4" x14ac:dyDescent="0.2">
      <c r="A442" s="8">
        <v>433</v>
      </c>
      <c r="B442" s="42">
        <v>51386.525999999998</v>
      </c>
      <c r="C442" s="42">
        <v>31699.370606000004</v>
      </c>
      <c r="D442" s="42">
        <v>20832.430200000003</v>
      </c>
    </row>
    <row r="443" spans="1:4" x14ac:dyDescent="0.2">
      <c r="A443" s="8">
        <v>434</v>
      </c>
      <c r="B443" s="42">
        <v>32191.676269</v>
      </c>
      <c r="C443" s="42">
        <v>31077.828125</v>
      </c>
      <c r="D443" s="42">
        <v>17645.488100000002</v>
      </c>
    </row>
    <row r="444" spans="1:4" x14ac:dyDescent="0.2">
      <c r="A444" s="8">
        <v>435</v>
      </c>
      <c r="B444" s="42">
        <v>28033.118164</v>
      </c>
      <c r="C444" s="42">
        <v>29179.313965000001</v>
      </c>
      <c r="D444" s="42">
        <v>17547.070599999999</v>
      </c>
    </row>
    <row r="445" spans="1:4" x14ac:dyDescent="0.2">
      <c r="A445" s="8">
        <v>436</v>
      </c>
      <c r="B445" s="42">
        <v>25304.058105</v>
      </c>
      <c r="C445" s="42">
        <v>24052.568847999999</v>
      </c>
      <c r="D445" s="42">
        <v>22436.944899999999</v>
      </c>
    </row>
    <row r="446" spans="1:4" x14ac:dyDescent="0.2">
      <c r="A446" s="8">
        <v>437</v>
      </c>
      <c r="B446" s="42">
        <v>6116.1617430000006</v>
      </c>
      <c r="C446" s="42">
        <v>23045.426757000001</v>
      </c>
      <c r="D446" s="42">
        <v>23433.199199999995</v>
      </c>
    </row>
    <row r="447" spans="1:4" x14ac:dyDescent="0.2">
      <c r="A447" s="8">
        <v>438</v>
      </c>
      <c r="B447" s="42">
        <v>603.33030300000007</v>
      </c>
      <c r="C447" s="42">
        <v>14913.515625</v>
      </c>
      <c r="D447" s="42">
        <v>20275.401300000001</v>
      </c>
    </row>
    <row r="448" spans="1:4" x14ac:dyDescent="0.2">
      <c r="A448" s="8">
        <v>439</v>
      </c>
      <c r="B448" s="42">
        <v>0</v>
      </c>
      <c r="C448" s="42">
        <v>18144.366699000002</v>
      </c>
      <c r="D448" s="42">
        <v>18996.663699999997</v>
      </c>
    </row>
    <row r="449" spans="1:4" x14ac:dyDescent="0.2">
      <c r="A449" s="8">
        <v>440</v>
      </c>
      <c r="B449" s="42">
        <v>0</v>
      </c>
      <c r="C449" s="42">
        <v>23199.487792</v>
      </c>
      <c r="D449" s="42">
        <v>17094.911799999998</v>
      </c>
    </row>
    <row r="450" spans="1:4" x14ac:dyDescent="0.2">
      <c r="A450" s="8">
        <v>441</v>
      </c>
      <c r="B450" s="42">
        <v>0</v>
      </c>
      <c r="C450" s="42">
        <v>28929.929687000003</v>
      </c>
      <c r="D450" s="42">
        <v>9569.0339999999997</v>
      </c>
    </row>
    <row r="451" spans="1:4" x14ac:dyDescent="0.2">
      <c r="A451" s="8">
        <v>442</v>
      </c>
      <c r="B451" s="42">
        <v>0</v>
      </c>
      <c r="C451" s="42">
        <v>36690.177895000001</v>
      </c>
      <c r="D451" s="42">
        <v>8250.1077000000005</v>
      </c>
    </row>
    <row r="452" spans="1:4" x14ac:dyDescent="0.2">
      <c r="A452" s="8">
        <v>443</v>
      </c>
      <c r="B452" s="42">
        <v>0</v>
      </c>
      <c r="C452" s="42">
        <v>30678.081543</v>
      </c>
      <c r="D452" s="42">
        <v>6707.0770999999995</v>
      </c>
    </row>
    <row r="453" spans="1:4" x14ac:dyDescent="0.2">
      <c r="A453" s="8">
        <v>444</v>
      </c>
      <c r="B453" s="42">
        <v>117.30523700000001</v>
      </c>
      <c r="C453" s="42">
        <v>26363.291992999999</v>
      </c>
      <c r="D453" s="42">
        <v>6195.0748999999996</v>
      </c>
    </row>
    <row r="454" spans="1:4" x14ac:dyDescent="0.2">
      <c r="A454" s="8">
        <v>445</v>
      </c>
      <c r="B454" s="42">
        <v>2640.384094</v>
      </c>
      <c r="C454" s="42">
        <v>25795.300780999998</v>
      </c>
      <c r="D454" s="42">
        <v>8825.9115999999995</v>
      </c>
    </row>
    <row r="455" spans="1:4" x14ac:dyDescent="0.2">
      <c r="A455" s="8">
        <v>446</v>
      </c>
      <c r="B455" s="42">
        <v>8146.4270020000004</v>
      </c>
      <c r="C455" s="42">
        <v>46390.116609000004</v>
      </c>
      <c r="D455" s="42">
        <v>6916.6296000000002</v>
      </c>
    </row>
    <row r="456" spans="1:4" x14ac:dyDescent="0.2">
      <c r="A456" s="8">
        <v>447</v>
      </c>
      <c r="B456" s="42">
        <v>10569.340088000001</v>
      </c>
      <c r="C456" s="42">
        <v>50609.948007999999</v>
      </c>
      <c r="D456" s="42">
        <v>5726.7416999999996</v>
      </c>
    </row>
    <row r="457" spans="1:4" x14ac:dyDescent="0.2">
      <c r="A457" s="8">
        <v>448</v>
      </c>
      <c r="B457" s="42">
        <v>16292.158936</v>
      </c>
      <c r="C457" s="42">
        <v>32036.59375</v>
      </c>
      <c r="D457" s="42">
        <v>4563.4906000000001</v>
      </c>
    </row>
    <row r="458" spans="1:4" x14ac:dyDescent="0.2">
      <c r="A458" s="8">
        <v>449</v>
      </c>
      <c r="B458" s="42">
        <v>53425.054000000004</v>
      </c>
      <c r="C458" s="42">
        <v>37389.677929999998</v>
      </c>
      <c r="D458" s="42">
        <v>4473.817</v>
      </c>
    </row>
    <row r="459" spans="1:4" x14ac:dyDescent="0.2">
      <c r="A459" s="8">
        <v>450</v>
      </c>
      <c r="B459" s="42">
        <v>67895.706999999995</v>
      </c>
      <c r="C459" s="42">
        <v>50002.528000000006</v>
      </c>
      <c r="D459" s="42">
        <v>4220.2692539999998</v>
      </c>
    </row>
    <row r="460" spans="1:4" x14ac:dyDescent="0.2">
      <c r="A460" s="8">
        <v>451</v>
      </c>
      <c r="B460" s="42">
        <v>89564.613250000009</v>
      </c>
      <c r="C460" s="42">
        <v>62494.760679999999</v>
      </c>
      <c r="D460" s="42">
        <v>5337.3022000000001</v>
      </c>
    </row>
    <row r="461" spans="1:4" x14ac:dyDescent="0.2">
      <c r="A461" s="8">
        <v>452</v>
      </c>
      <c r="B461" s="42">
        <v>54467.021000000001</v>
      </c>
      <c r="C461" s="42">
        <v>56803.366679999999</v>
      </c>
      <c r="D461" s="42">
        <v>7709.2161999999989</v>
      </c>
    </row>
    <row r="462" spans="1:4" x14ac:dyDescent="0.2">
      <c r="A462" s="8">
        <v>453</v>
      </c>
      <c r="B462" s="42">
        <v>45558.41</v>
      </c>
      <c r="C462" s="42">
        <v>49589.927569999993</v>
      </c>
      <c r="D462" s="42">
        <v>12704.709699999999</v>
      </c>
    </row>
    <row r="463" spans="1:4" x14ac:dyDescent="0.2">
      <c r="A463" s="8">
        <v>454</v>
      </c>
      <c r="B463" s="42">
        <v>46080.311000000002</v>
      </c>
      <c r="C463" s="42">
        <v>40249.824032000004</v>
      </c>
      <c r="D463" s="42">
        <v>19735.440399999999</v>
      </c>
    </row>
    <row r="464" spans="1:4" x14ac:dyDescent="0.2">
      <c r="A464" s="8">
        <v>455</v>
      </c>
      <c r="B464" s="42">
        <v>46497.269086</v>
      </c>
      <c r="C464" s="42">
        <v>46829.877507999998</v>
      </c>
      <c r="D464" s="42">
        <v>25315.122600000002</v>
      </c>
    </row>
    <row r="465" spans="1:4" x14ac:dyDescent="0.2">
      <c r="A465" s="8">
        <v>456</v>
      </c>
      <c r="B465" s="42">
        <v>30453.349610000005</v>
      </c>
      <c r="C465" s="42">
        <v>54473.022999999994</v>
      </c>
      <c r="D465" s="42">
        <v>23968.654300000002</v>
      </c>
    </row>
    <row r="466" spans="1:4" x14ac:dyDescent="0.2">
      <c r="A466" s="8">
        <v>457</v>
      </c>
      <c r="B466" s="42">
        <v>7648.301515000001</v>
      </c>
      <c r="C466" s="42">
        <v>64284.227000000006</v>
      </c>
      <c r="D466" s="42">
        <v>27454.8292</v>
      </c>
    </row>
    <row r="467" spans="1:4" x14ac:dyDescent="0.2">
      <c r="A467" s="8">
        <v>458</v>
      </c>
      <c r="B467" s="42">
        <v>2653.7594309999999</v>
      </c>
      <c r="C467" s="42">
        <v>33294.641636</v>
      </c>
      <c r="D467" s="42">
        <v>27935.898500000003</v>
      </c>
    </row>
    <row r="468" spans="1:4" x14ac:dyDescent="0.2">
      <c r="A468" s="8">
        <v>459</v>
      </c>
      <c r="B468" s="42">
        <v>1163.1689609999999</v>
      </c>
      <c r="C468" s="42">
        <v>27043.149414</v>
      </c>
      <c r="D468" s="42">
        <v>27269.557199999999</v>
      </c>
    </row>
    <row r="469" spans="1:4" x14ac:dyDescent="0.2">
      <c r="A469" s="8">
        <v>460</v>
      </c>
      <c r="B469" s="42">
        <v>3401.9533689999998</v>
      </c>
      <c r="C469" s="42">
        <v>33255.677735000005</v>
      </c>
      <c r="D469" s="42">
        <v>25983.294999999998</v>
      </c>
    </row>
    <row r="470" spans="1:4" x14ac:dyDescent="0.2">
      <c r="A470" s="8">
        <v>461</v>
      </c>
      <c r="B470" s="42">
        <v>7075.5047599999998</v>
      </c>
      <c r="C470" s="42">
        <v>38913.522858999997</v>
      </c>
      <c r="D470" s="42">
        <v>26701.230899999999</v>
      </c>
    </row>
    <row r="471" spans="1:4" x14ac:dyDescent="0.2">
      <c r="A471" s="8">
        <v>462</v>
      </c>
      <c r="B471" s="42">
        <v>9075.1450199999999</v>
      </c>
      <c r="C471" s="42">
        <v>31888.128906999998</v>
      </c>
      <c r="D471" s="42">
        <v>26747.732500000002</v>
      </c>
    </row>
    <row r="472" spans="1:4" x14ac:dyDescent="0.2">
      <c r="A472" s="8">
        <v>463</v>
      </c>
      <c r="B472" s="42">
        <v>6747.6459969999996</v>
      </c>
      <c r="C472" s="42">
        <v>22461.986328999999</v>
      </c>
      <c r="D472" s="42">
        <v>23540.1826</v>
      </c>
    </row>
    <row r="473" spans="1:4" x14ac:dyDescent="0.2">
      <c r="A473" s="8">
        <v>464</v>
      </c>
      <c r="B473" s="42">
        <v>3153.8258059999998</v>
      </c>
      <c r="C473" s="42">
        <v>20950.169433999999</v>
      </c>
      <c r="D473" s="42">
        <v>20255.895</v>
      </c>
    </row>
    <row r="474" spans="1:4" x14ac:dyDescent="0.2">
      <c r="A474" s="8">
        <v>465</v>
      </c>
      <c r="B474" s="42">
        <v>1092.235169</v>
      </c>
      <c r="C474" s="42">
        <v>23764.722169000001</v>
      </c>
      <c r="D474" s="42">
        <v>15388.218000000001</v>
      </c>
    </row>
    <row r="475" spans="1:4" x14ac:dyDescent="0.2">
      <c r="A475" s="8">
        <v>466</v>
      </c>
      <c r="B475" s="42">
        <v>502.66974700000003</v>
      </c>
      <c r="C475" s="42">
        <v>20395.074219000002</v>
      </c>
      <c r="D475" s="42">
        <v>13596.238300000001</v>
      </c>
    </row>
    <row r="476" spans="1:4" x14ac:dyDescent="0.2">
      <c r="A476" s="8">
        <v>467</v>
      </c>
      <c r="B476" s="42">
        <v>2564.6095580000001</v>
      </c>
      <c r="C476" s="42">
        <v>23318.914063</v>
      </c>
      <c r="D476" s="42">
        <v>11995.5532</v>
      </c>
    </row>
    <row r="477" spans="1:4" x14ac:dyDescent="0.2">
      <c r="A477" s="8">
        <v>468</v>
      </c>
      <c r="B477" s="42">
        <v>1425.489562</v>
      </c>
      <c r="C477" s="42">
        <v>25449.913085999997</v>
      </c>
      <c r="D477" s="42">
        <v>10750.808000000001</v>
      </c>
    </row>
    <row r="478" spans="1:4" x14ac:dyDescent="0.2">
      <c r="A478" s="8">
        <v>469</v>
      </c>
      <c r="B478" s="42">
        <v>1835.2476350000002</v>
      </c>
      <c r="C478" s="42">
        <v>29366.266112999998</v>
      </c>
      <c r="D478" s="42">
        <v>8636.8877999999986</v>
      </c>
    </row>
    <row r="479" spans="1:4" x14ac:dyDescent="0.2">
      <c r="A479" s="8">
        <v>470</v>
      </c>
      <c r="B479" s="42">
        <v>2471.8418879999999</v>
      </c>
      <c r="C479" s="42">
        <v>31401.910645</v>
      </c>
      <c r="D479" s="42">
        <v>9846.3024000000005</v>
      </c>
    </row>
    <row r="480" spans="1:4" x14ac:dyDescent="0.2">
      <c r="A480" s="8">
        <v>471</v>
      </c>
      <c r="B480" s="42">
        <v>2903.8194579999999</v>
      </c>
      <c r="C480" s="42">
        <v>29465.582031000002</v>
      </c>
      <c r="D480" s="42">
        <v>7880.7101999999995</v>
      </c>
    </row>
    <row r="481" spans="1:4" x14ac:dyDescent="0.2">
      <c r="A481" s="8">
        <v>472</v>
      </c>
      <c r="B481" s="42">
        <v>10805.517334</v>
      </c>
      <c r="C481" s="42">
        <v>34641.929687000003</v>
      </c>
      <c r="D481" s="42">
        <v>8091.5219999999999</v>
      </c>
    </row>
    <row r="482" spans="1:4" x14ac:dyDescent="0.2">
      <c r="A482" s="8">
        <v>473</v>
      </c>
      <c r="B482" s="42">
        <v>16414.637207</v>
      </c>
      <c r="C482" s="42">
        <v>25461.044922000001</v>
      </c>
      <c r="D482" s="42">
        <v>8582.5614999999998</v>
      </c>
    </row>
    <row r="483" spans="1:4" x14ac:dyDescent="0.2">
      <c r="A483" s="8">
        <v>474</v>
      </c>
      <c r="B483" s="42">
        <v>22425.214356</v>
      </c>
      <c r="C483" s="42">
        <v>34604.073241999999</v>
      </c>
      <c r="D483" s="42">
        <v>9125.5442000000003</v>
      </c>
    </row>
    <row r="484" spans="1:4" x14ac:dyDescent="0.2">
      <c r="A484" s="8">
        <v>475</v>
      </c>
      <c r="B484" s="42">
        <v>28216.033692000001</v>
      </c>
      <c r="C484" s="42">
        <v>34856.730467999994</v>
      </c>
      <c r="D484" s="42">
        <v>12977.0612</v>
      </c>
    </row>
    <row r="485" spans="1:4" x14ac:dyDescent="0.2">
      <c r="A485" s="8">
        <v>476</v>
      </c>
      <c r="B485" s="42">
        <v>40617.905094000002</v>
      </c>
      <c r="C485" s="42">
        <v>30569.351563000004</v>
      </c>
      <c r="D485" s="42">
        <v>20768.689000000002</v>
      </c>
    </row>
    <row r="486" spans="1:4" x14ac:dyDescent="0.2">
      <c r="A486" s="8">
        <v>477</v>
      </c>
      <c r="B486" s="42">
        <v>60414.877179999996</v>
      </c>
      <c r="C486" s="42">
        <v>22279.227051000002</v>
      </c>
      <c r="D486" s="42">
        <v>21466.501999999997</v>
      </c>
    </row>
    <row r="487" spans="1:4" x14ac:dyDescent="0.2">
      <c r="A487" s="8">
        <v>478</v>
      </c>
      <c r="B487" s="42">
        <v>70135.183000000005</v>
      </c>
      <c r="C487" s="42">
        <v>33040.590820999998</v>
      </c>
      <c r="D487" s="42">
        <v>27325.940499999997</v>
      </c>
    </row>
    <row r="488" spans="1:4" x14ac:dyDescent="0.2">
      <c r="A488" s="8">
        <v>479</v>
      </c>
      <c r="B488" s="42">
        <v>61296.67</v>
      </c>
      <c r="C488" s="42">
        <v>27833.197267</v>
      </c>
      <c r="D488" s="42">
        <v>26529.531200000001</v>
      </c>
    </row>
    <row r="489" spans="1:4" x14ac:dyDescent="0.2">
      <c r="A489" s="8">
        <v>480</v>
      </c>
      <c r="B489" s="42">
        <v>38424.805012000004</v>
      </c>
      <c r="C489" s="42">
        <v>19643.055664</v>
      </c>
      <c r="D489" s="42">
        <v>27153.4853</v>
      </c>
    </row>
    <row r="490" spans="1:4" x14ac:dyDescent="0.2">
      <c r="A490" s="8">
        <v>481</v>
      </c>
      <c r="B490" s="42">
        <v>21933.122802000002</v>
      </c>
      <c r="C490" s="42">
        <v>31332.899414</v>
      </c>
      <c r="D490" s="42">
        <v>25580.724099999999</v>
      </c>
    </row>
    <row r="491" spans="1:4" x14ac:dyDescent="0.2">
      <c r="A491" s="8">
        <v>482</v>
      </c>
      <c r="B491" s="42">
        <v>11842.063965000001</v>
      </c>
      <c r="C491" s="42">
        <v>50447.225406000005</v>
      </c>
      <c r="D491" s="42">
        <v>18878.803599999999</v>
      </c>
    </row>
    <row r="492" spans="1:4" x14ac:dyDescent="0.2">
      <c r="A492" s="8">
        <v>483</v>
      </c>
      <c r="B492" s="42">
        <v>7678.5313720000013</v>
      </c>
      <c r="C492" s="42">
        <v>36606.010941999994</v>
      </c>
      <c r="D492" s="42">
        <v>21266.319899999999</v>
      </c>
    </row>
    <row r="493" spans="1:4" x14ac:dyDescent="0.2">
      <c r="A493" s="8">
        <v>484</v>
      </c>
      <c r="B493" s="42">
        <v>3987.1139520000002</v>
      </c>
      <c r="C493" s="42">
        <v>53714.611000000004</v>
      </c>
      <c r="D493" s="42">
        <v>21941.517599999999</v>
      </c>
    </row>
    <row r="494" spans="1:4" x14ac:dyDescent="0.2">
      <c r="A494" s="8">
        <v>485</v>
      </c>
      <c r="B494" s="42">
        <v>2423.2175910000001</v>
      </c>
      <c r="C494" s="42">
        <v>56144.662999999993</v>
      </c>
      <c r="D494" s="42">
        <v>17705.714900000003</v>
      </c>
    </row>
    <row r="495" spans="1:4" x14ac:dyDescent="0.2">
      <c r="A495" s="8">
        <v>486</v>
      </c>
      <c r="B495" s="42">
        <v>267.09106100000002</v>
      </c>
      <c r="C495" s="42">
        <v>60436.362999999998</v>
      </c>
      <c r="D495" s="42">
        <v>18202.248</v>
      </c>
    </row>
    <row r="496" spans="1:4" x14ac:dyDescent="0.2">
      <c r="A496" s="8">
        <v>487</v>
      </c>
      <c r="B496" s="42">
        <v>0</v>
      </c>
      <c r="C496" s="42">
        <v>46265.106977000003</v>
      </c>
      <c r="D496" s="42">
        <v>17896.979900000002</v>
      </c>
    </row>
    <row r="497" spans="1:4" x14ac:dyDescent="0.2">
      <c r="A497" s="8">
        <v>488</v>
      </c>
      <c r="B497" s="42">
        <v>0</v>
      </c>
      <c r="C497" s="42">
        <v>46827.476741999999</v>
      </c>
      <c r="D497" s="42">
        <v>21043.828600000001</v>
      </c>
    </row>
    <row r="498" spans="1:4" x14ac:dyDescent="0.2">
      <c r="A498" s="8">
        <v>489</v>
      </c>
      <c r="B498" s="42">
        <v>0</v>
      </c>
      <c r="C498" s="42">
        <v>30300.660571</v>
      </c>
      <c r="D498" s="42">
        <v>20068.693800000001</v>
      </c>
    </row>
    <row r="499" spans="1:4" x14ac:dyDescent="0.2">
      <c r="A499" s="8">
        <v>490</v>
      </c>
      <c r="B499" s="42">
        <v>19.051472</v>
      </c>
      <c r="C499" s="42">
        <v>19574.872314</v>
      </c>
      <c r="D499" s="42">
        <v>22608.712900000002</v>
      </c>
    </row>
    <row r="500" spans="1:4" x14ac:dyDescent="0.2">
      <c r="A500" s="8">
        <v>491</v>
      </c>
      <c r="B500" s="42">
        <v>480.52004199999999</v>
      </c>
      <c r="C500" s="42">
        <v>27330.026856</v>
      </c>
      <c r="D500" s="42">
        <v>28616.016600000003</v>
      </c>
    </row>
    <row r="501" spans="1:4" x14ac:dyDescent="0.2">
      <c r="A501" s="8">
        <v>492</v>
      </c>
      <c r="B501" s="42">
        <v>865.96082999999999</v>
      </c>
      <c r="C501" s="42">
        <v>33942.198241999999</v>
      </c>
      <c r="D501" s="42">
        <v>26065.898499999999</v>
      </c>
    </row>
    <row r="502" spans="1:4" x14ac:dyDescent="0.2">
      <c r="A502" s="8">
        <v>493</v>
      </c>
      <c r="B502" s="42">
        <v>1527.4796139999999</v>
      </c>
      <c r="C502" s="42">
        <v>39505.089632000003</v>
      </c>
      <c r="D502" s="42">
        <v>17823.822500000002</v>
      </c>
    </row>
    <row r="503" spans="1:4" x14ac:dyDescent="0.2">
      <c r="A503" s="8">
        <v>494</v>
      </c>
      <c r="B503" s="42">
        <v>1519.4174799999998</v>
      </c>
      <c r="C503" s="42">
        <v>49279.532610000002</v>
      </c>
      <c r="D503" s="42">
        <v>18383.4732</v>
      </c>
    </row>
    <row r="504" spans="1:4" x14ac:dyDescent="0.2">
      <c r="A504" s="8">
        <v>495</v>
      </c>
      <c r="B504" s="42">
        <v>6124.478881</v>
      </c>
      <c r="C504" s="42">
        <v>51210.839000000007</v>
      </c>
      <c r="D504" s="42">
        <v>13563.178699999999</v>
      </c>
    </row>
    <row r="505" spans="1:4" x14ac:dyDescent="0.2">
      <c r="A505" s="8">
        <v>496</v>
      </c>
      <c r="B505" s="42">
        <v>9171.2506109999995</v>
      </c>
      <c r="C505" s="42">
        <v>64708.814180000001</v>
      </c>
      <c r="D505" s="42">
        <v>18576.022499999999</v>
      </c>
    </row>
    <row r="506" spans="1:4" x14ac:dyDescent="0.2">
      <c r="A506" s="8">
        <v>497</v>
      </c>
      <c r="B506" s="42">
        <v>13256.494629000001</v>
      </c>
      <c r="C506" s="42">
        <v>71106.245250000007</v>
      </c>
      <c r="D506" s="42">
        <v>14447.7209</v>
      </c>
    </row>
    <row r="507" spans="1:4" x14ac:dyDescent="0.2">
      <c r="A507" s="8">
        <v>498</v>
      </c>
      <c r="B507" s="42">
        <v>22556.758789</v>
      </c>
      <c r="C507" s="42">
        <v>60284.508999999998</v>
      </c>
      <c r="D507" s="42">
        <v>17079.867700000003</v>
      </c>
    </row>
    <row r="508" spans="1:4" x14ac:dyDescent="0.2">
      <c r="A508" s="8">
        <v>499</v>
      </c>
      <c r="B508" s="42">
        <v>32220.036619999999</v>
      </c>
      <c r="C508" s="42">
        <v>61751.687000000005</v>
      </c>
      <c r="D508" s="42">
        <v>23217.062899999997</v>
      </c>
    </row>
    <row r="509" spans="1:4" x14ac:dyDescent="0.2">
      <c r="A509" s="8">
        <v>500</v>
      </c>
      <c r="B509" s="42">
        <v>49457.108360000006</v>
      </c>
      <c r="C509" s="42">
        <v>41208.815195999996</v>
      </c>
      <c r="D509" s="42">
        <v>23618.336499999998</v>
      </c>
    </row>
    <row r="510" spans="1:4" x14ac:dyDescent="0.2">
      <c r="A510" s="8">
        <v>501</v>
      </c>
      <c r="B510" s="42">
        <v>52575.531929999997</v>
      </c>
      <c r="C510" s="42">
        <v>37780.060053999994</v>
      </c>
      <c r="D510" s="42">
        <v>26062.575700000001</v>
      </c>
    </row>
    <row r="511" spans="1:4" x14ac:dyDescent="0.2">
      <c r="A511" s="8">
        <v>502</v>
      </c>
      <c r="B511" s="42">
        <v>38714.581210999997</v>
      </c>
      <c r="C511" s="42">
        <v>38009.631464999999</v>
      </c>
      <c r="D511" s="42">
        <v>28138.858400000001</v>
      </c>
    </row>
    <row r="512" spans="1:4" x14ac:dyDescent="0.2">
      <c r="A512" s="8">
        <v>503</v>
      </c>
      <c r="B512" s="42">
        <v>22071.856444999998</v>
      </c>
      <c r="C512" s="42">
        <v>47290.906094000005</v>
      </c>
      <c r="D512" s="42">
        <v>29031.305100000001</v>
      </c>
    </row>
    <row r="513" spans="1:4" x14ac:dyDescent="0.2">
      <c r="A513" s="8">
        <v>504</v>
      </c>
      <c r="B513" s="42">
        <v>4985.1253659999993</v>
      </c>
      <c r="C513" s="42">
        <v>43873.702648000006</v>
      </c>
      <c r="D513" s="42">
        <v>28831.594299999997</v>
      </c>
    </row>
    <row r="514" spans="1:4" x14ac:dyDescent="0.2">
      <c r="A514" s="8">
        <v>505</v>
      </c>
      <c r="B514" s="42">
        <v>52.159615000000002</v>
      </c>
      <c r="C514" s="42">
        <v>52508.588491999995</v>
      </c>
      <c r="D514" s="42">
        <v>29791.216800000002</v>
      </c>
    </row>
    <row r="515" spans="1:4" x14ac:dyDescent="0.2">
      <c r="A515" s="8">
        <v>506</v>
      </c>
      <c r="B515" s="42">
        <v>0</v>
      </c>
      <c r="C515" s="42">
        <v>57871.354999999996</v>
      </c>
      <c r="D515" s="42">
        <v>26575.044900000001</v>
      </c>
    </row>
    <row r="516" spans="1:4" x14ac:dyDescent="0.2">
      <c r="A516" s="8">
        <v>507</v>
      </c>
      <c r="B516" s="42">
        <v>27.655193000000001</v>
      </c>
      <c r="C516" s="42">
        <v>57452.409</v>
      </c>
      <c r="D516" s="42">
        <v>24913.355</v>
      </c>
    </row>
    <row r="517" spans="1:4" x14ac:dyDescent="0.2">
      <c r="A517" s="8">
        <v>508</v>
      </c>
      <c r="B517" s="42">
        <v>3033.5784000000003</v>
      </c>
      <c r="C517" s="42">
        <v>51493.866999999998</v>
      </c>
      <c r="D517" s="42">
        <v>26436.117200000001</v>
      </c>
    </row>
    <row r="518" spans="1:4" x14ac:dyDescent="0.2">
      <c r="A518" s="8">
        <v>509</v>
      </c>
      <c r="B518" s="42">
        <v>5337.9910279999995</v>
      </c>
      <c r="C518" s="42">
        <v>46962.961000000003</v>
      </c>
      <c r="D518" s="42">
        <v>28327.153400000003</v>
      </c>
    </row>
    <row r="519" spans="1:4" x14ac:dyDescent="0.2">
      <c r="A519" s="8">
        <v>510</v>
      </c>
      <c r="B519" s="42">
        <v>4643.9605709999996</v>
      </c>
      <c r="C519" s="42">
        <v>44056.445</v>
      </c>
      <c r="D519" s="42">
        <v>26865.252</v>
      </c>
    </row>
    <row r="520" spans="1:4" x14ac:dyDescent="0.2">
      <c r="A520" s="8">
        <v>511</v>
      </c>
      <c r="B520" s="42">
        <v>8901.1528319999998</v>
      </c>
      <c r="C520" s="42">
        <v>40398.690694999998</v>
      </c>
      <c r="D520" s="42">
        <v>27549.6495</v>
      </c>
    </row>
    <row r="521" spans="1:4" x14ac:dyDescent="0.2">
      <c r="A521" s="8">
        <v>512</v>
      </c>
      <c r="B521" s="42">
        <v>4702.9204099999997</v>
      </c>
      <c r="C521" s="42">
        <v>30406.573242999999</v>
      </c>
      <c r="D521" s="42">
        <v>22748.092199999999</v>
      </c>
    </row>
    <row r="522" spans="1:4" x14ac:dyDescent="0.2">
      <c r="A522" s="8">
        <v>513</v>
      </c>
      <c r="B522" s="42">
        <v>17.509653</v>
      </c>
      <c r="C522" s="42">
        <v>14835.557617</v>
      </c>
      <c r="D522" s="42">
        <v>15669.6242</v>
      </c>
    </row>
    <row r="523" spans="1:4" x14ac:dyDescent="0.2">
      <c r="A523" s="8">
        <v>514</v>
      </c>
      <c r="B523" s="42">
        <v>1033.803766</v>
      </c>
      <c r="C523" s="42">
        <v>11581.722168</v>
      </c>
      <c r="D523" s="42">
        <v>6055.5248820000006</v>
      </c>
    </row>
    <row r="524" spans="1:4" x14ac:dyDescent="0.2">
      <c r="A524" s="8">
        <v>515</v>
      </c>
      <c r="B524" s="42">
        <v>4006.7260139999999</v>
      </c>
      <c r="C524" s="42">
        <v>7836.7829589999992</v>
      </c>
      <c r="D524" s="42">
        <v>2668.3775019999998</v>
      </c>
    </row>
    <row r="525" spans="1:4" x14ac:dyDescent="0.2">
      <c r="A525" s="8">
        <v>516</v>
      </c>
      <c r="B525" s="42">
        <v>6893.0314950000002</v>
      </c>
      <c r="C525" s="42">
        <v>6991.6796880000002</v>
      </c>
      <c r="D525" s="42">
        <v>831.76080000000002</v>
      </c>
    </row>
    <row r="526" spans="1:4" x14ac:dyDescent="0.2">
      <c r="A526" s="8">
        <v>517</v>
      </c>
      <c r="B526" s="42">
        <v>11368.683349000001</v>
      </c>
      <c r="C526" s="42">
        <v>9219.8090819999998</v>
      </c>
      <c r="D526" s="42">
        <v>1.311526</v>
      </c>
    </row>
    <row r="527" spans="1:4" x14ac:dyDescent="0.2">
      <c r="A527" s="8">
        <v>518</v>
      </c>
      <c r="B527" s="42">
        <v>9075.3726809999989</v>
      </c>
      <c r="C527" s="42">
        <v>10314.201660000001</v>
      </c>
      <c r="D527" s="42">
        <v>0</v>
      </c>
    </row>
    <row r="528" spans="1:4" x14ac:dyDescent="0.2">
      <c r="A528" s="8">
        <v>519</v>
      </c>
      <c r="B528" s="42">
        <v>5918.8497310000002</v>
      </c>
      <c r="C528" s="42">
        <v>13161.766113</v>
      </c>
      <c r="D528" s="42">
        <v>6.3534999999999994E-2</v>
      </c>
    </row>
    <row r="529" spans="1:4" x14ac:dyDescent="0.2">
      <c r="A529" s="8">
        <v>520</v>
      </c>
      <c r="B529" s="42">
        <v>6939.5391840000002</v>
      </c>
      <c r="C529" s="42">
        <v>14740.767334</v>
      </c>
      <c r="D529" s="42">
        <v>37.692657999999994</v>
      </c>
    </row>
    <row r="530" spans="1:4" x14ac:dyDescent="0.2">
      <c r="A530" s="8">
        <v>521</v>
      </c>
      <c r="B530" s="42">
        <v>7618.2283930000003</v>
      </c>
      <c r="C530" s="42">
        <v>19810.242677000002</v>
      </c>
      <c r="D530" s="42">
        <v>1.2541999999999999E-2</v>
      </c>
    </row>
    <row r="531" spans="1:4" x14ac:dyDescent="0.2">
      <c r="A531" s="8">
        <v>522</v>
      </c>
      <c r="B531" s="42">
        <v>3310.2171639999997</v>
      </c>
      <c r="C531" s="42">
        <v>23294.998047000001</v>
      </c>
      <c r="D531" s="42">
        <v>601.87792999999999</v>
      </c>
    </row>
    <row r="532" spans="1:4" x14ac:dyDescent="0.2">
      <c r="A532" s="8">
        <v>523</v>
      </c>
      <c r="B532" s="42">
        <v>3356.3040759999999</v>
      </c>
      <c r="C532" s="42">
        <v>21466.82373</v>
      </c>
      <c r="D532" s="42">
        <v>10672.124099999999</v>
      </c>
    </row>
    <row r="533" spans="1:4" x14ac:dyDescent="0.2">
      <c r="A533" s="8">
        <v>524</v>
      </c>
      <c r="B533" s="42">
        <v>4868.495422</v>
      </c>
      <c r="C533" s="42">
        <v>24493.323242000002</v>
      </c>
      <c r="D533" s="42">
        <v>12573.6746</v>
      </c>
    </row>
    <row r="534" spans="1:4" x14ac:dyDescent="0.2">
      <c r="A534" s="8">
        <v>525</v>
      </c>
      <c r="B534" s="42">
        <v>14862.087769</v>
      </c>
      <c r="C534" s="42">
        <v>25256.741698999998</v>
      </c>
      <c r="D534" s="42">
        <v>9418.9652999999998</v>
      </c>
    </row>
    <row r="535" spans="1:4" x14ac:dyDescent="0.2">
      <c r="A535" s="8">
        <v>526</v>
      </c>
      <c r="B535" s="42">
        <v>30386.249512000002</v>
      </c>
      <c r="C535" s="42">
        <v>44320.306340000003</v>
      </c>
      <c r="D535" s="42">
        <v>3665.0844539999998</v>
      </c>
    </row>
    <row r="536" spans="1:4" x14ac:dyDescent="0.2">
      <c r="A536" s="8">
        <v>527</v>
      </c>
      <c r="B536" s="42">
        <v>12113.686524000001</v>
      </c>
      <c r="C536" s="42">
        <v>37531.945812999998</v>
      </c>
      <c r="D536" s="42">
        <v>3545.5244379999995</v>
      </c>
    </row>
    <row r="537" spans="1:4" x14ac:dyDescent="0.2">
      <c r="A537" s="8">
        <v>528</v>
      </c>
      <c r="B537" s="42">
        <v>4573.9624629999998</v>
      </c>
      <c r="C537" s="42">
        <v>40302.994170999998</v>
      </c>
      <c r="D537" s="42">
        <v>7612.8353000000006</v>
      </c>
    </row>
    <row r="538" spans="1:4" x14ac:dyDescent="0.2">
      <c r="A538" s="8">
        <v>529</v>
      </c>
      <c r="B538" s="42">
        <v>30.733841000000002</v>
      </c>
      <c r="C538" s="42">
        <v>44039.628000000004</v>
      </c>
      <c r="D538" s="42">
        <v>4435.5956770000003</v>
      </c>
    </row>
    <row r="539" spans="1:4" x14ac:dyDescent="0.2">
      <c r="A539" s="8">
        <v>530</v>
      </c>
      <c r="B539" s="42">
        <v>4644.4653789999993</v>
      </c>
      <c r="C539" s="42">
        <v>36877.122336</v>
      </c>
      <c r="D539" s="42">
        <v>1277.785789</v>
      </c>
    </row>
    <row r="540" spans="1:4" x14ac:dyDescent="0.2">
      <c r="A540" s="8">
        <v>531</v>
      </c>
      <c r="B540" s="42">
        <v>10089.310058999999</v>
      </c>
      <c r="C540" s="42">
        <v>31132.583985000001</v>
      </c>
      <c r="D540" s="42">
        <v>57.388258</v>
      </c>
    </row>
    <row r="541" spans="1:4" x14ac:dyDescent="0.2">
      <c r="A541" s="8">
        <v>532</v>
      </c>
      <c r="B541" s="42">
        <v>6316.8356630000007</v>
      </c>
      <c r="C541" s="42">
        <v>24290.305176000002</v>
      </c>
      <c r="D541" s="42">
        <v>52.472834000000006</v>
      </c>
    </row>
    <row r="542" spans="1:4" x14ac:dyDescent="0.2">
      <c r="A542" s="8">
        <v>533</v>
      </c>
      <c r="B542" s="42">
        <v>0</v>
      </c>
      <c r="C542" s="42">
        <v>22911.539062</v>
      </c>
      <c r="D542" s="42">
        <v>26.676451</v>
      </c>
    </row>
    <row r="543" spans="1:4" x14ac:dyDescent="0.2">
      <c r="A543" s="8">
        <v>534</v>
      </c>
      <c r="B543" s="42">
        <v>1081.485199</v>
      </c>
      <c r="C543" s="42">
        <v>45217.290546999997</v>
      </c>
      <c r="D543" s="42">
        <v>0</v>
      </c>
    </row>
    <row r="544" spans="1:4" x14ac:dyDescent="0.2">
      <c r="A544" s="8">
        <v>535</v>
      </c>
      <c r="B544" s="42">
        <v>13918.239013999999</v>
      </c>
      <c r="C544" s="42">
        <v>22187.346190999997</v>
      </c>
      <c r="D544" s="42">
        <v>0</v>
      </c>
    </row>
    <row r="545" spans="1:4" x14ac:dyDescent="0.2">
      <c r="A545" s="8">
        <v>536</v>
      </c>
      <c r="B545" s="42">
        <v>12475.112793</v>
      </c>
      <c r="C545" s="42">
        <v>18740.166014999999</v>
      </c>
      <c r="D545" s="42">
        <v>0</v>
      </c>
    </row>
    <row r="546" spans="1:4" x14ac:dyDescent="0.2">
      <c r="A546" s="8">
        <v>537</v>
      </c>
      <c r="B546" s="42">
        <v>5908.8193369999999</v>
      </c>
      <c r="C546" s="42">
        <v>15242.059814999999</v>
      </c>
      <c r="D546" s="42">
        <v>0</v>
      </c>
    </row>
    <row r="547" spans="1:4" x14ac:dyDescent="0.2">
      <c r="A547" s="8">
        <v>538</v>
      </c>
      <c r="B547" s="42">
        <v>1673.737519</v>
      </c>
      <c r="C547" s="42">
        <v>7621.2878419999997</v>
      </c>
      <c r="D547" s="42">
        <v>0</v>
      </c>
    </row>
    <row r="548" spans="1:4" x14ac:dyDescent="0.2">
      <c r="A548" s="8">
        <v>539</v>
      </c>
      <c r="B548" s="42">
        <v>5291.1354369999999</v>
      </c>
      <c r="C548" s="42">
        <v>1976.633697</v>
      </c>
      <c r="D548" s="42">
        <v>0</v>
      </c>
    </row>
    <row r="549" spans="1:4" x14ac:dyDescent="0.2">
      <c r="A549" s="8">
        <v>540</v>
      </c>
      <c r="B549" s="42">
        <v>29154.492188000004</v>
      </c>
      <c r="C549" s="42">
        <v>2371.4638070000001</v>
      </c>
      <c r="D549" s="42">
        <v>42.356237999999998</v>
      </c>
    </row>
    <row r="550" spans="1:4" x14ac:dyDescent="0.2">
      <c r="A550" s="8">
        <v>541</v>
      </c>
      <c r="B550" s="42">
        <v>33557.487793</v>
      </c>
      <c r="C550" s="42">
        <v>6077.9603879999995</v>
      </c>
      <c r="D550" s="42">
        <v>1.622099</v>
      </c>
    </row>
    <row r="551" spans="1:4" x14ac:dyDescent="0.2">
      <c r="A551" s="8">
        <v>542</v>
      </c>
      <c r="B551" s="42">
        <v>30531.290039000003</v>
      </c>
      <c r="C551" s="42">
        <v>5844.1981809999997</v>
      </c>
      <c r="D551" s="42">
        <v>5.6180000000000001E-2</v>
      </c>
    </row>
    <row r="552" spans="1:4" x14ac:dyDescent="0.2">
      <c r="A552" s="8">
        <v>543</v>
      </c>
      <c r="B552" s="42">
        <v>31666.192870999999</v>
      </c>
      <c r="C552" s="42">
        <v>12905.540527999998</v>
      </c>
      <c r="D552" s="42">
        <v>7.8927839999999998</v>
      </c>
    </row>
    <row r="553" spans="1:4" x14ac:dyDescent="0.2">
      <c r="A553" s="8">
        <v>544</v>
      </c>
      <c r="B553" s="42">
        <v>42862.109640999995</v>
      </c>
      <c r="C553" s="42">
        <v>24972.753419000001</v>
      </c>
      <c r="D553" s="42">
        <v>0.24113599999999999</v>
      </c>
    </row>
    <row r="554" spans="1:4" x14ac:dyDescent="0.2">
      <c r="A554" s="8">
        <v>545</v>
      </c>
      <c r="B554" s="42">
        <v>57098.916930000007</v>
      </c>
      <c r="C554" s="42">
        <v>32604.988281000002</v>
      </c>
      <c r="D554" s="42">
        <v>53.136592</v>
      </c>
    </row>
    <row r="555" spans="1:4" x14ac:dyDescent="0.2">
      <c r="A555" s="8">
        <v>546</v>
      </c>
      <c r="B555" s="42">
        <v>45520.917000000001</v>
      </c>
      <c r="C555" s="42">
        <v>33884.478027000005</v>
      </c>
      <c r="D555" s="42">
        <v>15.731612999999999</v>
      </c>
    </row>
    <row r="556" spans="1:4" x14ac:dyDescent="0.2">
      <c r="A556" s="8">
        <v>547</v>
      </c>
      <c r="B556" s="42">
        <v>40171.987844000003</v>
      </c>
      <c r="C556" s="42">
        <v>37460.942356</v>
      </c>
      <c r="D556" s="42">
        <v>399.318397</v>
      </c>
    </row>
    <row r="557" spans="1:4" x14ac:dyDescent="0.2">
      <c r="A557" s="8">
        <v>548</v>
      </c>
      <c r="B557" s="42">
        <v>39216.897031</v>
      </c>
      <c r="C557" s="42">
        <v>41369.689038999997</v>
      </c>
      <c r="D557" s="42">
        <v>11526.410800000001</v>
      </c>
    </row>
    <row r="558" spans="1:4" x14ac:dyDescent="0.2">
      <c r="A558" s="8">
        <v>549</v>
      </c>
      <c r="B558" s="42">
        <v>29808.998534999999</v>
      </c>
      <c r="C558" s="42">
        <v>38258.429265999999</v>
      </c>
      <c r="D558" s="42">
        <v>17057.965900000003</v>
      </c>
    </row>
    <row r="559" spans="1:4" x14ac:dyDescent="0.2">
      <c r="A559" s="8">
        <v>550</v>
      </c>
      <c r="B559" s="42">
        <v>29880.771483999997</v>
      </c>
      <c r="C559" s="42">
        <v>43907.965773000004</v>
      </c>
      <c r="D559" s="42">
        <v>23036.436499999996</v>
      </c>
    </row>
    <row r="560" spans="1:4" x14ac:dyDescent="0.2">
      <c r="A560" s="8">
        <v>551</v>
      </c>
      <c r="B560" s="42">
        <v>15630.921875</v>
      </c>
      <c r="C560" s="42">
        <v>36763.376195000004</v>
      </c>
      <c r="D560" s="42">
        <v>18509.444100000001</v>
      </c>
    </row>
    <row r="561" spans="1:4" x14ac:dyDescent="0.2">
      <c r="A561" s="8">
        <v>552</v>
      </c>
      <c r="B561" s="42">
        <v>2661.5031130000002</v>
      </c>
      <c r="C561" s="42">
        <v>44747.609359000002</v>
      </c>
      <c r="D561" s="42">
        <v>19386.393500000002</v>
      </c>
    </row>
    <row r="562" spans="1:4" x14ac:dyDescent="0.2">
      <c r="A562" s="8">
        <v>553</v>
      </c>
      <c r="B562" s="42">
        <v>5845.9234620000007</v>
      </c>
      <c r="C562" s="42">
        <v>40754.882719000001</v>
      </c>
      <c r="D562" s="42">
        <v>17118.879400000002</v>
      </c>
    </row>
    <row r="563" spans="1:4" x14ac:dyDescent="0.2">
      <c r="A563" s="8">
        <v>554</v>
      </c>
      <c r="B563" s="42">
        <v>6209.7515860000003</v>
      </c>
      <c r="C563" s="42">
        <v>32975.644530999998</v>
      </c>
      <c r="D563" s="42">
        <v>21593.974600000001</v>
      </c>
    </row>
    <row r="564" spans="1:4" x14ac:dyDescent="0.2">
      <c r="A564" s="8">
        <v>555</v>
      </c>
      <c r="B564" s="42">
        <v>9528.1942139999992</v>
      </c>
      <c r="C564" s="42">
        <v>54655.284</v>
      </c>
      <c r="D564" s="42">
        <v>17936.759300000002</v>
      </c>
    </row>
    <row r="565" spans="1:4" x14ac:dyDescent="0.2">
      <c r="A565" s="8">
        <v>556</v>
      </c>
      <c r="B565" s="42">
        <v>21953.232910999999</v>
      </c>
      <c r="C565" s="42">
        <v>42972.372469000002</v>
      </c>
      <c r="D565" s="42">
        <v>17381.973399999999</v>
      </c>
    </row>
    <row r="566" spans="1:4" x14ac:dyDescent="0.2">
      <c r="A566" s="8">
        <v>557</v>
      </c>
      <c r="B566" s="42">
        <v>25544.127928999998</v>
      </c>
      <c r="C566" s="42">
        <v>27542.335937000003</v>
      </c>
      <c r="D566" s="42">
        <v>19155.332999999999</v>
      </c>
    </row>
    <row r="567" spans="1:4" x14ac:dyDescent="0.2">
      <c r="A567" s="8">
        <v>558</v>
      </c>
      <c r="B567" s="42">
        <v>46649.936000000002</v>
      </c>
      <c r="C567" s="42">
        <v>37617.583985000005</v>
      </c>
      <c r="D567" s="42">
        <v>20636.667399999998</v>
      </c>
    </row>
    <row r="568" spans="1:4" x14ac:dyDescent="0.2">
      <c r="A568" s="8">
        <v>559</v>
      </c>
      <c r="B568" s="42">
        <v>28239.542920999997</v>
      </c>
      <c r="C568" s="42">
        <v>28239.273925999998</v>
      </c>
      <c r="D568" s="42">
        <v>21749.3037</v>
      </c>
    </row>
    <row r="569" spans="1:4" x14ac:dyDescent="0.2">
      <c r="A569" s="8">
        <v>560</v>
      </c>
      <c r="B569" s="42">
        <v>30939.405887000001</v>
      </c>
      <c r="C569" s="42">
        <v>20434.547851000003</v>
      </c>
      <c r="D569" s="42">
        <v>16955.311899999997</v>
      </c>
    </row>
    <row r="570" spans="1:4" x14ac:dyDescent="0.2">
      <c r="A570" s="8">
        <v>561</v>
      </c>
      <c r="B570" s="42">
        <v>45519.294000000009</v>
      </c>
      <c r="C570" s="42">
        <v>16211.736084</v>
      </c>
      <c r="D570" s="42">
        <v>12118.589400000001</v>
      </c>
    </row>
    <row r="571" spans="1:4" x14ac:dyDescent="0.2">
      <c r="A571" s="8">
        <v>562</v>
      </c>
      <c r="B571" s="42">
        <v>45712.585015999997</v>
      </c>
      <c r="C571" s="42">
        <v>8372.0065919999997</v>
      </c>
      <c r="D571" s="42">
        <v>13037.917000000001</v>
      </c>
    </row>
    <row r="572" spans="1:4" x14ac:dyDescent="0.2">
      <c r="A572" s="8">
        <v>563</v>
      </c>
      <c r="B572" s="42">
        <v>60903.337</v>
      </c>
      <c r="C572" s="42">
        <v>7408.7795409999999</v>
      </c>
      <c r="D572" s="42">
        <v>11995.1034</v>
      </c>
    </row>
    <row r="573" spans="1:4" x14ac:dyDescent="0.2">
      <c r="A573" s="8">
        <v>564</v>
      </c>
      <c r="B573" s="42">
        <v>53836.254000000001</v>
      </c>
      <c r="C573" s="42">
        <v>5910.7567140000001</v>
      </c>
      <c r="D573" s="42">
        <v>16629.9031</v>
      </c>
    </row>
    <row r="574" spans="1:4" x14ac:dyDescent="0.2">
      <c r="A574" s="8">
        <v>565</v>
      </c>
      <c r="B574" s="42">
        <v>61339.092000000004</v>
      </c>
      <c r="C574" s="42">
        <v>12294.584229</v>
      </c>
      <c r="D574" s="42">
        <v>18553.026300000001</v>
      </c>
    </row>
    <row r="575" spans="1:4" x14ac:dyDescent="0.2">
      <c r="A575" s="8">
        <v>566</v>
      </c>
      <c r="B575" s="42">
        <v>58789.457999999999</v>
      </c>
      <c r="C575" s="42">
        <v>22812.768066000001</v>
      </c>
      <c r="D575" s="42">
        <v>18522.800800000001</v>
      </c>
    </row>
    <row r="576" spans="1:4" x14ac:dyDescent="0.2">
      <c r="A576" s="8">
        <v>567</v>
      </c>
      <c r="B576" s="42">
        <v>57181.278999999995</v>
      </c>
      <c r="C576" s="42">
        <v>32772.027345000002</v>
      </c>
      <c r="D576" s="42">
        <v>22705.980499999998</v>
      </c>
    </row>
    <row r="577" spans="1:4" x14ac:dyDescent="0.2">
      <c r="A577" s="8">
        <v>568</v>
      </c>
      <c r="B577" s="42">
        <v>57180.039000000004</v>
      </c>
      <c r="C577" s="42">
        <v>37053.444430000003</v>
      </c>
      <c r="D577" s="42">
        <v>20677.9067</v>
      </c>
    </row>
    <row r="578" spans="1:4" x14ac:dyDescent="0.2">
      <c r="A578" s="8">
        <v>569</v>
      </c>
      <c r="B578" s="42">
        <v>57174.876000000004</v>
      </c>
      <c r="C578" s="42">
        <v>39914.163086</v>
      </c>
      <c r="D578" s="42">
        <v>21865.375</v>
      </c>
    </row>
    <row r="579" spans="1:4" x14ac:dyDescent="0.2">
      <c r="A579" s="8">
        <v>570</v>
      </c>
      <c r="B579" s="42">
        <v>65990.861180000007</v>
      </c>
      <c r="C579" s="42">
        <v>62108.971000000005</v>
      </c>
      <c r="D579" s="42">
        <v>24873.848599999998</v>
      </c>
    </row>
    <row r="580" spans="1:4" x14ac:dyDescent="0.2">
      <c r="A580" s="8">
        <v>571</v>
      </c>
      <c r="B580" s="42">
        <v>92882.597999999998</v>
      </c>
      <c r="C580" s="42">
        <v>81279.485000000001</v>
      </c>
      <c r="D580" s="42">
        <v>27997.7647</v>
      </c>
    </row>
    <row r="581" spans="1:4" x14ac:dyDescent="0.2">
      <c r="A581" s="8">
        <v>572</v>
      </c>
      <c r="B581" s="42">
        <v>96988.040999999997</v>
      </c>
      <c r="C581" s="42">
        <v>57440.532930000001</v>
      </c>
      <c r="D581" s="42">
        <v>28834.334899999998</v>
      </c>
    </row>
    <row r="582" spans="1:4" x14ac:dyDescent="0.2">
      <c r="A582" s="8">
        <v>573</v>
      </c>
      <c r="B582" s="42">
        <v>114008.51500000001</v>
      </c>
      <c r="C582" s="42">
        <v>34394.850098000003</v>
      </c>
      <c r="D582" s="42">
        <v>23428.256799999999</v>
      </c>
    </row>
    <row r="583" spans="1:4" x14ac:dyDescent="0.2">
      <c r="A583" s="8">
        <v>574</v>
      </c>
      <c r="B583" s="42">
        <v>75632.307000000001</v>
      </c>
      <c r="C583" s="42">
        <v>52913.176070000001</v>
      </c>
      <c r="D583" s="42">
        <v>26647.261699999999</v>
      </c>
    </row>
    <row r="584" spans="1:4" x14ac:dyDescent="0.2">
      <c r="A584" s="8">
        <v>575</v>
      </c>
      <c r="B584" s="42">
        <v>9926.4798589999991</v>
      </c>
      <c r="C584" s="42">
        <v>46359.235140999997</v>
      </c>
      <c r="D584" s="42">
        <v>27342.3511</v>
      </c>
    </row>
    <row r="585" spans="1:4" x14ac:dyDescent="0.2">
      <c r="A585" s="8">
        <v>576</v>
      </c>
      <c r="B585" s="42">
        <v>6021.3048090000002</v>
      </c>
      <c r="C585" s="42">
        <v>40125.389195000003</v>
      </c>
      <c r="D585" s="42">
        <v>29472.982</v>
      </c>
    </row>
    <row r="586" spans="1:4" x14ac:dyDescent="0.2">
      <c r="A586" s="8">
        <v>577</v>
      </c>
      <c r="B586" s="42">
        <v>2041.6020579999997</v>
      </c>
      <c r="C586" s="42">
        <v>53479.620999999999</v>
      </c>
      <c r="D586" s="42">
        <v>30097.550300000003</v>
      </c>
    </row>
    <row r="587" spans="1:4" x14ac:dyDescent="0.2">
      <c r="A587" s="8">
        <v>578</v>
      </c>
      <c r="B587" s="42">
        <v>0</v>
      </c>
      <c r="C587" s="42">
        <v>83164.455000000002</v>
      </c>
      <c r="D587" s="42">
        <v>31077.166100000002</v>
      </c>
    </row>
    <row r="588" spans="1:4" x14ac:dyDescent="0.2">
      <c r="A588" s="8">
        <v>579</v>
      </c>
      <c r="B588" s="42">
        <v>0</v>
      </c>
      <c r="C588" s="42">
        <v>95494.038000000015</v>
      </c>
      <c r="D588" s="42">
        <v>30441.654299999998</v>
      </c>
    </row>
    <row r="589" spans="1:4" x14ac:dyDescent="0.2">
      <c r="A589" s="8">
        <v>580</v>
      </c>
      <c r="B589" s="42">
        <v>0</v>
      </c>
      <c r="C589" s="42">
        <v>64005.593000000001</v>
      </c>
      <c r="D589" s="42">
        <v>29052.4794</v>
      </c>
    </row>
    <row r="590" spans="1:4" x14ac:dyDescent="0.2">
      <c r="A590" s="8">
        <v>581</v>
      </c>
      <c r="B590" s="42">
        <v>24699.682130000001</v>
      </c>
      <c r="C590" s="42">
        <v>42399.839000000007</v>
      </c>
      <c r="D590" s="42">
        <v>28880.667999999998</v>
      </c>
    </row>
    <row r="591" spans="1:4" x14ac:dyDescent="0.2">
      <c r="A591" s="8">
        <v>582</v>
      </c>
      <c r="B591" s="42">
        <v>26796.365938999996</v>
      </c>
      <c r="C591" s="42">
        <v>50821.364999999998</v>
      </c>
      <c r="D591" s="42">
        <v>29126.688000000002</v>
      </c>
    </row>
    <row r="592" spans="1:4" x14ac:dyDescent="0.2">
      <c r="A592" s="8">
        <v>583</v>
      </c>
      <c r="B592" s="42">
        <v>4126.0420910000003</v>
      </c>
      <c r="C592" s="42">
        <v>41889.801563000001</v>
      </c>
      <c r="D592" s="42">
        <v>29276.917300000001</v>
      </c>
    </row>
    <row r="593" spans="1:4" x14ac:dyDescent="0.2">
      <c r="A593" s="8">
        <v>584</v>
      </c>
      <c r="B593" s="42">
        <v>0</v>
      </c>
      <c r="C593" s="42">
        <v>40392.893102000002</v>
      </c>
      <c r="D593" s="42">
        <v>29307.9761</v>
      </c>
    </row>
    <row r="594" spans="1:4" x14ac:dyDescent="0.2">
      <c r="A594" s="8">
        <v>585</v>
      </c>
      <c r="B594" s="42">
        <v>15.956186000000001</v>
      </c>
      <c r="C594" s="42">
        <v>35116.703437000004</v>
      </c>
      <c r="D594" s="42">
        <v>27202.4424</v>
      </c>
    </row>
    <row r="595" spans="1:4" x14ac:dyDescent="0.2">
      <c r="A595" s="8">
        <v>586</v>
      </c>
      <c r="B595" s="42">
        <v>61.755112999999994</v>
      </c>
      <c r="C595" s="42">
        <v>25138.606444000001</v>
      </c>
      <c r="D595" s="42">
        <v>16697.228300000002</v>
      </c>
    </row>
    <row r="596" spans="1:4" x14ac:dyDescent="0.2">
      <c r="A596" s="8">
        <v>587</v>
      </c>
      <c r="B596" s="42">
        <v>503.90527400000002</v>
      </c>
      <c r="C596" s="42">
        <v>25132.222656000002</v>
      </c>
      <c r="D596" s="42">
        <v>12438.348900000001</v>
      </c>
    </row>
    <row r="597" spans="1:4" x14ac:dyDescent="0.2">
      <c r="A597" s="8">
        <v>588</v>
      </c>
      <c r="B597" s="42">
        <v>29.472208000000002</v>
      </c>
      <c r="C597" s="42">
        <v>25117.752929000002</v>
      </c>
      <c r="D597" s="42">
        <v>13550.562699999999</v>
      </c>
    </row>
    <row r="598" spans="1:4" x14ac:dyDescent="0.2">
      <c r="A598" s="8">
        <v>589</v>
      </c>
      <c r="B598" s="42">
        <v>1592.701579</v>
      </c>
      <c r="C598" s="42">
        <v>28019.970215000001</v>
      </c>
      <c r="D598" s="42">
        <v>9531.2530999999999</v>
      </c>
    </row>
    <row r="599" spans="1:4" x14ac:dyDescent="0.2">
      <c r="A599" s="8">
        <v>590</v>
      </c>
      <c r="B599" s="42">
        <v>3581.8078930000001</v>
      </c>
      <c r="C599" s="42">
        <v>43435.805000000008</v>
      </c>
      <c r="D599" s="42">
        <v>4588.6569229999996</v>
      </c>
    </row>
    <row r="600" spans="1:4" x14ac:dyDescent="0.2">
      <c r="A600" s="8">
        <v>591</v>
      </c>
      <c r="B600" s="42">
        <v>5527.606871</v>
      </c>
      <c r="C600" s="42">
        <v>46128.132999999994</v>
      </c>
      <c r="D600" s="42">
        <v>6339.6676000000007</v>
      </c>
    </row>
    <row r="601" spans="1:4" x14ac:dyDescent="0.2">
      <c r="A601" s="8">
        <v>592</v>
      </c>
      <c r="B601" s="42">
        <v>15752.769775999999</v>
      </c>
      <c r="C601" s="42">
        <v>56962.742999999995</v>
      </c>
      <c r="D601" s="42">
        <v>13003.6945</v>
      </c>
    </row>
    <row r="602" spans="1:4" x14ac:dyDescent="0.2">
      <c r="A602" s="8">
        <v>593</v>
      </c>
      <c r="B602" s="42">
        <v>17391.048095999999</v>
      </c>
      <c r="C602" s="42">
        <v>41356.377086</v>
      </c>
      <c r="D602" s="42">
        <v>14641.417000000001</v>
      </c>
    </row>
    <row r="603" spans="1:4" x14ac:dyDescent="0.2">
      <c r="A603" s="8">
        <v>594</v>
      </c>
      <c r="B603" s="42">
        <v>43440.427227</v>
      </c>
      <c r="C603" s="42">
        <v>36503.804687000003</v>
      </c>
      <c r="D603" s="42">
        <v>18736.454599999997</v>
      </c>
    </row>
    <row r="604" spans="1:4" x14ac:dyDescent="0.2">
      <c r="A604" s="8">
        <v>595</v>
      </c>
      <c r="B604" s="42">
        <v>66893.660929999998</v>
      </c>
      <c r="C604" s="42">
        <v>43137.079624999998</v>
      </c>
      <c r="D604" s="42">
        <v>16726.776099999999</v>
      </c>
    </row>
    <row r="605" spans="1:4" x14ac:dyDescent="0.2">
      <c r="A605" s="8">
        <v>596</v>
      </c>
      <c r="B605" s="42">
        <v>80612.467000000004</v>
      </c>
      <c r="C605" s="42">
        <v>60832.431000000004</v>
      </c>
      <c r="D605" s="42">
        <v>21696.178100000001</v>
      </c>
    </row>
    <row r="606" spans="1:4" x14ac:dyDescent="0.2">
      <c r="A606" s="8">
        <v>597</v>
      </c>
      <c r="B606" s="42">
        <v>81587.59375</v>
      </c>
      <c r="C606" s="42">
        <v>41465.115624999999</v>
      </c>
      <c r="D606" s="42">
        <v>23665.9853</v>
      </c>
    </row>
    <row r="607" spans="1:4" x14ac:dyDescent="0.2">
      <c r="A607" s="8">
        <v>598</v>
      </c>
      <c r="B607" s="42">
        <v>51061.744250000003</v>
      </c>
      <c r="C607" s="42">
        <v>38406.813991999996</v>
      </c>
      <c r="D607" s="42">
        <v>23288.774400000002</v>
      </c>
    </row>
    <row r="608" spans="1:4" x14ac:dyDescent="0.2">
      <c r="A608" s="8">
        <v>599</v>
      </c>
      <c r="B608" s="42">
        <v>23744.088379000001</v>
      </c>
      <c r="C608" s="42">
        <v>36998.752930000002</v>
      </c>
      <c r="D608" s="42">
        <v>25015.739199999996</v>
      </c>
    </row>
    <row r="609" spans="1:4" x14ac:dyDescent="0.2">
      <c r="A609" s="8">
        <v>600</v>
      </c>
      <c r="B609" s="42">
        <v>3095.0920490000003</v>
      </c>
      <c r="C609" s="42">
        <v>51973.904319999994</v>
      </c>
      <c r="D609" s="42">
        <v>27909.145</v>
      </c>
    </row>
    <row r="610" spans="1:4" x14ac:dyDescent="0.2">
      <c r="A610" s="8">
        <v>601</v>
      </c>
      <c r="B610" s="42">
        <v>0</v>
      </c>
      <c r="C610" s="42">
        <v>66325.652999999991</v>
      </c>
      <c r="D610" s="42">
        <v>27139.496599999999</v>
      </c>
    </row>
    <row r="611" spans="1:4" x14ac:dyDescent="0.2">
      <c r="A611" s="8">
        <v>602</v>
      </c>
      <c r="B611" s="42">
        <v>0</v>
      </c>
      <c r="C611" s="42">
        <v>71475.32699999999</v>
      </c>
      <c r="D611" s="42">
        <v>26745.540499999999</v>
      </c>
    </row>
    <row r="612" spans="1:4" x14ac:dyDescent="0.2">
      <c r="A612" s="8">
        <v>603</v>
      </c>
      <c r="B612" s="42">
        <v>0</v>
      </c>
      <c r="C612" s="42">
        <v>77811.178</v>
      </c>
      <c r="D612" s="42">
        <v>29205.7071</v>
      </c>
    </row>
    <row r="613" spans="1:4" x14ac:dyDescent="0.2">
      <c r="A613" s="8">
        <v>604</v>
      </c>
      <c r="B613" s="42">
        <v>0</v>
      </c>
      <c r="C613" s="42">
        <v>62043.472999999998</v>
      </c>
      <c r="D613" s="42">
        <v>29601.675299999999</v>
      </c>
    </row>
    <row r="614" spans="1:4" x14ac:dyDescent="0.2">
      <c r="A614" s="8">
        <v>605</v>
      </c>
      <c r="B614" s="42">
        <v>8809.1480849999989</v>
      </c>
      <c r="C614" s="42">
        <v>77574.946000000011</v>
      </c>
      <c r="D614" s="42">
        <v>29425.2441</v>
      </c>
    </row>
    <row r="615" spans="1:4" x14ac:dyDescent="0.2">
      <c r="A615" s="8">
        <v>606</v>
      </c>
      <c r="B615" s="42">
        <v>52783.021718999997</v>
      </c>
      <c r="C615" s="42">
        <v>64784.874000000003</v>
      </c>
      <c r="D615" s="42">
        <v>27918.142100000001</v>
      </c>
    </row>
    <row r="616" spans="1:4" x14ac:dyDescent="0.2">
      <c r="A616" s="8">
        <v>607</v>
      </c>
      <c r="B616" s="42">
        <v>45713.084731000003</v>
      </c>
      <c r="C616" s="42">
        <v>37258.472722999999</v>
      </c>
      <c r="D616" s="42">
        <v>28180.4179</v>
      </c>
    </row>
    <row r="617" spans="1:4" x14ac:dyDescent="0.2">
      <c r="A617" s="8">
        <v>608</v>
      </c>
      <c r="B617" s="42">
        <v>14845.963623</v>
      </c>
      <c r="C617" s="42">
        <v>29680.350586</v>
      </c>
      <c r="D617" s="42">
        <v>28868.710799999997</v>
      </c>
    </row>
    <row r="618" spans="1:4" x14ac:dyDescent="0.2">
      <c r="A618" s="8">
        <v>609</v>
      </c>
      <c r="B618" s="42">
        <v>11617.280274000001</v>
      </c>
      <c r="C618" s="42">
        <v>29665.275390999999</v>
      </c>
      <c r="D618" s="42">
        <v>29253.663199999999</v>
      </c>
    </row>
    <row r="619" spans="1:4" x14ac:dyDescent="0.2">
      <c r="A619" s="8">
        <v>610</v>
      </c>
      <c r="B619" s="42">
        <v>3124.8541570000007</v>
      </c>
      <c r="C619" s="42">
        <v>27154.185059000003</v>
      </c>
      <c r="D619" s="42">
        <v>26484.764199999998</v>
      </c>
    </row>
    <row r="620" spans="1:4" x14ac:dyDescent="0.2">
      <c r="A620" s="8">
        <v>611</v>
      </c>
      <c r="B620" s="42">
        <v>69.216101000000009</v>
      </c>
      <c r="C620" s="42">
        <v>22641.620117999999</v>
      </c>
      <c r="D620" s="42">
        <v>17049.858399999997</v>
      </c>
    </row>
    <row r="621" spans="1:4" x14ac:dyDescent="0.2">
      <c r="A621" s="8">
        <v>612</v>
      </c>
      <c r="B621" s="42">
        <v>11.179751</v>
      </c>
      <c r="C621" s="42">
        <v>21091.435057999999</v>
      </c>
      <c r="D621" s="42">
        <v>6857.8050999999996</v>
      </c>
    </row>
    <row r="622" spans="1:4" x14ac:dyDescent="0.2">
      <c r="A622" s="8">
        <v>613</v>
      </c>
      <c r="B622" s="42">
        <v>1691.1565409999998</v>
      </c>
      <c r="C622" s="42">
        <v>27420.016112999998</v>
      </c>
      <c r="D622" s="42">
        <v>5057.6979000000001</v>
      </c>
    </row>
    <row r="623" spans="1:4" x14ac:dyDescent="0.2">
      <c r="A623" s="8">
        <v>614</v>
      </c>
      <c r="B623" s="42">
        <v>5557.7228999999998</v>
      </c>
      <c r="C623" s="42">
        <v>39388.297140000002</v>
      </c>
      <c r="D623" s="42">
        <v>4759.4111730000004</v>
      </c>
    </row>
    <row r="624" spans="1:4" x14ac:dyDescent="0.2">
      <c r="A624" s="8">
        <v>615</v>
      </c>
      <c r="B624" s="42">
        <v>5068.6483770000004</v>
      </c>
      <c r="C624" s="42">
        <v>41562.340452999997</v>
      </c>
      <c r="D624" s="42">
        <v>6936.8561</v>
      </c>
    </row>
    <row r="625" spans="1:4" x14ac:dyDescent="0.2">
      <c r="A625" s="8">
        <v>616</v>
      </c>
      <c r="B625" s="42">
        <v>7312.2353509999994</v>
      </c>
      <c r="C625" s="42">
        <v>43581.453257999994</v>
      </c>
      <c r="D625" s="42">
        <v>5416.2294999999995</v>
      </c>
    </row>
    <row r="626" spans="1:4" x14ac:dyDescent="0.2">
      <c r="A626" s="8">
        <v>617</v>
      </c>
      <c r="B626" s="42">
        <v>8684.7579339999993</v>
      </c>
      <c r="C626" s="42">
        <v>58064.434000000001</v>
      </c>
      <c r="D626" s="42">
        <v>7895.2086999999992</v>
      </c>
    </row>
    <row r="627" spans="1:4" x14ac:dyDescent="0.2">
      <c r="A627" s="8">
        <v>618</v>
      </c>
      <c r="B627" s="42">
        <v>8959.0399170000001</v>
      </c>
      <c r="C627" s="42">
        <v>49181.945070000002</v>
      </c>
      <c r="D627" s="42">
        <v>7343.0163999999995</v>
      </c>
    </row>
    <row r="628" spans="1:4" x14ac:dyDescent="0.2">
      <c r="A628" s="8">
        <v>619</v>
      </c>
      <c r="B628" s="42">
        <v>6484.9385990000001</v>
      </c>
      <c r="C628" s="42">
        <v>58632.794320000001</v>
      </c>
      <c r="D628" s="42">
        <v>12896.020200000001</v>
      </c>
    </row>
    <row r="629" spans="1:4" x14ac:dyDescent="0.2">
      <c r="A629" s="8">
        <v>620</v>
      </c>
      <c r="B629" s="42">
        <v>6355.6450810000006</v>
      </c>
      <c r="C629" s="42">
        <v>44702.129992000002</v>
      </c>
      <c r="D629" s="42">
        <v>17599.4365</v>
      </c>
    </row>
    <row r="630" spans="1:4" x14ac:dyDescent="0.2">
      <c r="A630" s="8">
        <v>621</v>
      </c>
      <c r="B630" s="42">
        <v>1498.3324740000003</v>
      </c>
      <c r="C630" s="42">
        <v>29763.002929999999</v>
      </c>
      <c r="D630" s="42">
        <v>19814.8724</v>
      </c>
    </row>
    <row r="631" spans="1:4" x14ac:dyDescent="0.2">
      <c r="A631" s="8">
        <v>622</v>
      </c>
      <c r="B631" s="42">
        <v>478.72113300000001</v>
      </c>
      <c r="C631" s="42">
        <v>32580.616649000003</v>
      </c>
      <c r="D631" s="42">
        <v>17122.006000000001</v>
      </c>
    </row>
    <row r="632" spans="1:4" x14ac:dyDescent="0.2">
      <c r="A632" s="8">
        <v>623</v>
      </c>
      <c r="B632" s="42">
        <v>0</v>
      </c>
      <c r="C632" s="42">
        <v>36071.048387000003</v>
      </c>
      <c r="D632" s="42">
        <v>16103.9107</v>
      </c>
    </row>
    <row r="633" spans="1:4" x14ac:dyDescent="0.2">
      <c r="A633" s="8">
        <v>624</v>
      </c>
      <c r="B633" s="42">
        <v>0</v>
      </c>
      <c r="C633" s="42">
        <v>19052.207519</v>
      </c>
      <c r="D633" s="42">
        <v>14490.641</v>
      </c>
    </row>
    <row r="634" spans="1:4" x14ac:dyDescent="0.2">
      <c r="A634" s="8">
        <v>625</v>
      </c>
      <c r="B634" s="42">
        <v>0</v>
      </c>
      <c r="C634" s="42">
        <v>14153.026367</v>
      </c>
      <c r="D634" s="42">
        <v>20696.661599999999</v>
      </c>
    </row>
    <row r="635" spans="1:4" x14ac:dyDescent="0.2">
      <c r="A635" s="8">
        <v>626</v>
      </c>
      <c r="B635" s="42">
        <v>163.21795399999999</v>
      </c>
      <c r="C635" s="42">
        <v>14369.637452000001</v>
      </c>
      <c r="D635" s="42">
        <v>20375.987699999998</v>
      </c>
    </row>
    <row r="636" spans="1:4" x14ac:dyDescent="0.2">
      <c r="A636" s="8">
        <v>627</v>
      </c>
      <c r="B636" s="42">
        <v>803.29536699999994</v>
      </c>
      <c r="C636" s="42">
        <v>8766.715698</v>
      </c>
      <c r="D636" s="42">
        <v>21830.5586</v>
      </c>
    </row>
    <row r="637" spans="1:4" x14ac:dyDescent="0.2">
      <c r="A637" s="8">
        <v>628</v>
      </c>
      <c r="B637" s="42">
        <v>346.74639999999999</v>
      </c>
      <c r="C637" s="42">
        <v>3869.3978889999999</v>
      </c>
      <c r="D637" s="42">
        <v>26442.001400000001</v>
      </c>
    </row>
    <row r="638" spans="1:4" x14ac:dyDescent="0.2">
      <c r="A638" s="8">
        <v>629</v>
      </c>
      <c r="B638" s="42">
        <v>0</v>
      </c>
      <c r="C638" s="42">
        <v>1556.6629330000001</v>
      </c>
      <c r="D638" s="42">
        <v>21921.145500000002</v>
      </c>
    </row>
    <row r="639" spans="1:4" x14ac:dyDescent="0.2">
      <c r="A639" s="8">
        <v>630</v>
      </c>
      <c r="B639" s="42">
        <v>24.988367</v>
      </c>
      <c r="C639" s="42">
        <v>1288.7947920000001</v>
      </c>
      <c r="D639" s="42">
        <v>18591.673599999998</v>
      </c>
    </row>
    <row r="640" spans="1:4" x14ac:dyDescent="0.2">
      <c r="A640" s="8">
        <v>631</v>
      </c>
      <c r="B640" s="42">
        <v>0</v>
      </c>
      <c r="C640" s="42">
        <v>2080.67929</v>
      </c>
      <c r="D640" s="42">
        <v>16308.197099999999</v>
      </c>
    </row>
    <row r="641" spans="1:4" x14ac:dyDescent="0.2">
      <c r="A641" s="8">
        <v>632</v>
      </c>
      <c r="B641" s="42">
        <v>0</v>
      </c>
      <c r="C641" s="42">
        <v>1179.8816220000001</v>
      </c>
      <c r="D641" s="42">
        <v>23563.2359</v>
      </c>
    </row>
    <row r="642" spans="1:4" x14ac:dyDescent="0.2">
      <c r="A642" s="8">
        <v>633</v>
      </c>
      <c r="B642" s="42">
        <v>187.41322299999999</v>
      </c>
      <c r="C642" s="42">
        <v>1401.829383</v>
      </c>
      <c r="D642" s="42">
        <v>19452.6705</v>
      </c>
    </row>
    <row r="643" spans="1:4" x14ac:dyDescent="0.2">
      <c r="A643" s="8">
        <v>634</v>
      </c>
      <c r="B643" s="42">
        <v>3413.4241940000002</v>
      </c>
      <c r="C643" s="42">
        <v>3217.0764160000003</v>
      </c>
      <c r="D643" s="42">
        <v>18395.6181</v>
      </c>
    </row>
    <row r="644" spans="1:4" x14ac:dyDescent="0.2">
      <c r="A644" s="8">
        <v>635</v>
      </c>
      <c r="B644" s="42">
        <v>7624.6420910000006</v>
      </c>
      <c r="C644" s="42">
        <v>1202.3364299999998</v>
      </c>
      <c r="D644" s="42">
        <v>16098.6546</v>
      </c>
    </row>
    <row r="645" spans="1:4" x14ac:dyDescent="0.2">
      <c r="A645" s="8">
        <v>636</v>
      </c>
      <c r="B645" s="42">
        <v>4262.4603880000004</v>
      </c>
      <c r="C645" s="42">
        <v>414.86449500000003</v>
      </c>
      <c r="D645" s="42">
        <v>13262.003699999999</v>
      </c>
    </row>
    <row r="646" spans="1:4" x14ac:dyDescent="0.2">
      <c r="A646" s="8">
        <v>637</v>
      </c>
      <c r="B646" s="42">
        <v>2091.1984869999997</v>
      </c>
      <c r="C646" s="42">
        <v>4098.5689999999995</v>
      </c>
      <c r="D646" s="42">
        <v>14733.475399999999</v>
      </c>
    </row>
    <row r="647" spans="1:4" x14ac:dyDescent="0.2">
      <c r="A647" s="8">
        <v>638</v>
      </c>
      <c r="B647" s="42">
        <v>915.85038299999997</v>
      </c>
      <c r="C647" s="42">
        <v>8900.4863280000009</v>
      </c>
      <c r="D647" s="42">
        <v>11740.740600000001</v>
      </c>
    </row>
    <row r="648" spans="1:4" x14ac:dyDescent="0.2">
      <c r="A648" s="8">
        <v>639</v>
      </c>
      <c r="B648" s="42">
        <v>9263.8927010000007</v>
      </c>
      <c r="C648" s="42">
        <v>18548.068847999999</v>
      </c>
      <c r="D648" s="42">
        <v>15399.921399999999</v>
      </c>
    </row>
    <row r="649" spans="1:4" x14ac:dyDescent="0.2">
      <c r="A649" s="8">
        <v>640</v>
      </c>
      <c r="B649" s="42">
        <v>15512.653321000002</v>
      </c>
      <c r="C649" s="42">
        <v>30017.288573999998</v>
      </c>
      <c r="D649" s="42">
        <v>19996.047299999998</v>
      </c>
    </row>
    <row r="650" spans="1:4" x14ac:dyDescent="0.2">
      <c r="A650" s="8">
        <v>641</v>
      </c>
      <c r="B650" s="42">
        <v>17254.507813</v>
      </c>
      <c r="C650" s="42">
        <v>34868.083788999997</v>
      </c>
      <c r="D650" s="42">
        <v>21088.513699999996</v>
      </c>
    </row>
    <row r="651" spans="1:4" x14ac:dyDescent="0.2">
      <c r="A651" s="8">
        <v>642</v>
      </c>
      <c r="B651" s="42">
        <v>28290.354004000001</v>
      </c>
      <c r="C651" s="42">
        <v>36924.235351999996</v>
      </c>
      <c r="D651" s="42">
        <v>19762.297299999998</v>
      </c>
    </row>
    <row r="652" spans="1:4" x14ac:dyDescent="0.2">
      <c r="A652" s="8">
        <v>643</v>
      </c>
      <c r="B652" s="42">
        <v>31004.736328999999</v>
      </c>
      <c r="C652" s="42">
        <v>31643.993651999997</v>
      </c>
      <c r="D652" s="42">
        <v>17972.985399999998</v>
      </c>
    </row>
    <row r="653" spans="1:4" x14ac:dyDescent="0.2">
      <c r="A653" s="8">
        <v>644</v>
      </c>
      <c r="B653" s="42">
        <v>53181.55</v>
      </c>
      <c r="C653" s="42">
        <v>21867.255370999999</v>
      </c>
      <c r="D653" s="42">
        <v>22617.413099999998</v>
      </c>
    </row>
    <row r="654" spans="1:4" x14ac:dyDescent="0.2">
      <c r="A654" s="8">
        <v>645</v>
      </c>
      <c r="B654" s="42">
        <v>56617.145250000001</v>
      </c>
      <c r="C654" s="42">
        <v>15152.177489</v>
      </c>
      <c r="D654" s="42">
        <v>23659.696799999998</v>
      </c>
    </row>
    <row r="655" spans="1:4" x14ac:dyDescent="0.2">
      <c r="A655" s="8">
        <v>646</v>
      </c>
      <c r="B655" s="42">
        <v>33432.985840000001</v>
      </c>
      <c r="C655" s="42">
        <v>28442.740234000004</v>
      </c>
      <c r="D655" s="42">
        <v>24579.866700000002</v>
      </c>
    </row>
    <row r="656" spans="1:4" x14ac:dyDescent="0.2">
      <c r="A656" s="8">
        <v>647</v>
      </c>
      <c r="B656" s="42">
        <v>21105.326661000003</v>
      </c>
      <c r="C656" s="42">
        <v>27156.262207</v>
      </c>
      <c r="D656" s="42">
        <v>25620.133800000003</v>
      </c>
    </row>
    <row r="657" spans="1:4" x14ac:dyDescent="0.2">
      <c r="A657" s="8">
        <v>648</v>
      </c>
      <c r="B657" s="42">
        <v>4427.9351189999998</v>
      </c>
      <c r="C657" s="42">
        <v>4810.7532350000001</v>
      </c>
      <c r="D657" s="42">
        <v>28875.607400000001</v>
      </c>
    </row>
    <row r="658" spans="1:4" x14ac:dyDescent="0.2">
      <c r="A658" s="8">
        <v>649</v>
      </c>
      <c r="B658" s="42">
        <v>4.8486760000000002</v>
      </c>
      <c r="C658" s="42">
        <v>11489.162231</v>
      </c>
      <c r="D658" s="42">
        <v>28148.998500000002</v>
      </c>
    </row>
    <row r="659" spans="1:4" x14ac:dyDescent="0.2">
      <c r="A659" s="8">
        <v>650</v>
      </c>
      <c r="B659" s="42">
        <v>0</v>
      </c>
      <c r="C659" s="42">
        <v>17070.470459</v>
      </c>
      <c r="D659" s="42">
        <v>28005.242200000001</v>
      </c>
    </row>
    <row r="660" spans="1:4" x14ac:dyDescent="0.2">
      <c r="A660" s="8">
        <v>651</v>
      </c>
      <c r="B660" s="42">
        <v>0</v>
      </c>
      <c r="C660" s="42">
        <v>13209.220703000001</v>
      </c>
      <c r="D660" s="42">
        <v>27525.593199999999</v>
      </c>
    </row>
    <row r="661" spans="1:4" x14ac:dyDescent="0.2">
      <c r="A661" s="8">
        <v>652</v>
      </c>
      <c r="B661" s="42">
        <v>1.6395E-2</v>
      </c>
      <c r="C661" s="42">
        <v>10807.385986000001</v>
      </c>
      <c r="D661" s="42">
        <v>24417.302299999999</v>
      </c>
    </row>
    <row r="662" spans="1:4" x14ac:dyDescent="0.2">
      <c r="A662" s="8">
        <v>653</v>
      </c>
      <c r="B662" s="42">
        <v>497.04894000000002</v>
      </c>
      <c r="C662" s="42">
        <v>10328.027345</v>
      </c>
      <c r="D662" s="42">
        <v>22893.3364</v>
      </c>
    </row>
    <row r="663" spans="1:4" x14ac:dyDescent="0.2">
      <c r="A663" s="8">
        <v>654</v>
      </c>
      <c r="B663" s="42">
        <v>614.176064</v>
      </c>
      <c r="C663" s="42">
        <v>5110.3509509999994</v>
      </c>
      <c r="D663" s="42">
        <v>16093.276099999999</v>
      </c>
    </row>
    <row r="664" spans="1:4" x14ac:dyDescent="0.2">
      <c r="A664" s="8">
        <v>655</v>
      </c>
      <c r="B664" s="42">
        <v>29.525888999999999</v>
      </c>
      <c r="C664" s="42">
        <v>2961.4121700000001</v>
      </c>
      <c r="D664" s="42">
        <v>14956.888900000002</v>
      </c>
    </row>
    <row r="665" spans="1:4" x14ac:dyDescent="0.2">
      <c r="A665" s="8">
        <v>656</v>
      </c>
      <c r="B665" s="42">
        <v>1002.375351</v>
      </c>
      <c r="C665" s="42">
        <v>1859.674919</v>
      </c>
      <c r="D665" s="42">
        <v>16582.534300000003</v>
      </c>
    </row>
    <row r="666" spans="1:4" x14ac:dyDescent="0.2">
      <c r="A666" s="8">
        <v>657</v>
      </c>
      <c r="B666" s="42">
        <v>118.194441</v>
      </c>
      <c r="C666" s="42">
        <v>360.76677900000004</v>
      </c>
      <c r="D666" s="42">
        <v>15890.886700000001</v>
      </c>
    </row>
    <row r="667" spans="1:4" x14ac:dyDescent="0.2">
      <c r="A667" s="8">
        <v>658</v>
      </c>
      <c r="B667" s="42">
        <v>150.74891199999999</v>
      </c>
      <c r="C667" s="42">
        <v>0</v>
      </c>
      <c r="D667" s="42">
        <v>8703.3286000000007</v>
      </c>
    </row>
    <row r="668" spans="1:4" x14ac:dyDescent="0.2">
      <c r="A668" s="8">
        <v>659</v>
      </c>
      <c r="B668" s="42">
        <v>1110.9970409999999</v>
      </c>
      <c r="C668" s="42">
        <v>11.603284</v>
      </c>
      <c r="D668" s="42">
        <v>6246.7680999999993</v>
      </c>
    </row>
    <row r="669" spans="1:4" x14ac:dyDescent="0.2">
      <c r="A669" s="8">
        <v>660</v>
      </c>
      <c r="B669" s="42">
        <v>2202.7335810000004</v>
      </c>
      <c r="C669" s="42">
        <v>13.979457</v>
      </c>
      <c r="D669" s="42">
        <v>2925.2450859999999</v>
      </c>
    </row>
    <row r="670" spans="1:4" x14ac:dyDescent="0.2">
      <c r="A670" s="8">
        <v>661</v>
      </c>
      <c r="B670" s="42">
        <v>989.10816199999999</v>
      </c>
      <c r="C670" s="42">
        <v>0</v>
      </c>
      <c r="D670" s="42">
        <v>339.461749</v>
      </c>
    </row>
    <row r="671" spans="1:4" x14ac:dyDescent="0.2">
      <c r="A671" s="8">
        <v>662</v>
      </c>
      <c r="B671" s="42">
        <v>189.30925900000003</v>
      </c>
      <c r="C671" s="42">
        <v>3.1163E-2</v>
      </c>
      <c r="D671" s="42">
        <v>0</v>
      </c>
    </row>
    <row r="672" spans="1:4" x14ac:dyDescent="0.2">
      <c r="A672" s="8">
        <v>663</v>
      </c>
      <c r="B672" s="42">
        <v>6595.7484130000003</v>
      </c>
      <c r="C672" s="42">
        <v>2.0479079999999996</v>
      </c>
      <c r="D672" s="42">
        <v>0.15326300000000001</v>
      </c>
    </row>
    <row r="673" spans="1:4" x14ac:dyDescent="0.2">
      <c r="A673" s="8">
        <v>664</v>
      </c>
      <c r="B673" s="42">
        <v>13178.292969</v>
      </c>
      <c r="C673" s="42">
        <v>187.28697</v>
      </c>
      <c r="D673" s="42">
        <v>0</v>
      </c>
    </row>
    <row r="674" spans="1:4" x14ac:dyDescent="0.2">
      <c r="A674" s="8">
        <v>665</v>
      </c>
      <c r="B674" s="42">
        <v>15156.609131000001</v>
      </c>
      <c r="C674" s="42">
        <v>4623.3186329999999</v>
      </c>
      <c r="D674" s="42">
        <v>0</v>
      </c>
    </row>
    <row r="675" spans="1:4" x14ac:dyDescent="0.2">
      <c r="A675" s="8">
        <v>666</v>
      </c>
      <c r="B675" s="42">
        <v>24734.043457</v>
      </c>
      <c r="C675" s="42">
        <v>11920.766357</v>
      </c>
      <c r="D675" s="42">
        <v>0.31601799999999997</v>
      </c>
    </row>
    <row r="676" spans="1:4" x14ac:dyDescent="0.2">
      <c r="A676" s="8">
        <v>667</v>
      </c>
      <c r="B676" s="42">
        <v>28236.911621000003</v>
      </c>
      <c r="C676" s="42">
        <v>19514.617430999999</v>
      </c>
      <c r="D676" s="42">
        <v>6323.3325650000006</v>
      </c>
    </row>
    <row r="677" spans="1:4" x14ac:dyDescent="0.2">
      <c r="A677" s="8">
        <v>668</v>
      </c>
      <c r="B677" s="42">
        <v>20983.855958</v>
      </c>
      <c r="C677" s="42">
        <v>32972.294085999994</v>
      </c>
      <c r="D677" s="42">
        <v>12279.2238</v>
      </c>
    </row>
    <row r="678" spans="1:4" x14ac:dyDescent="0.2">
      <c r="A678" s="8">
        <v>669</v>
      </c>
      <c r="B678" s="42">
        <v>28222.942383000001</v>
      </c>
      <c r="C678" s="42">
        <v>35606.361891</v>
      </c>
      <c r="D678" s="42">
        <v>8192.8857000000007</v>
      </c>
    </row>
    <row r="679" spans="1:4" x14ac:dyDescent="0.2">
      <c r="A679" s="8">
        <v>670</v>
      </c>
      <c r="B679" s="42">
        <v>30407.216797000001</v>
      </c>
      <c r="C679" s="42">
        <v>40789.632399000002</v>
      </c>
      <c r="D679" s="42">
        <v>7800.0316000000003</v>
      </c>
    </row>
    <row r="680" spans="1:4" x14ac:dyDescent="0.2">
      <c r="A680" s="8">
        <v>671</v>
      </c>
      <c r="B680" s="42">
        <v>29301.668457</v>
      </c>
      <c r="C680" s="42">
        <v>65817.506999999998</v>
      </c>
      <c r="D680" s="42">
        <v>7323.1417000000001</v>
      </c>
    </row>
    <row r="681" spans="1:4" x14ac:dyDescent="0.2">
      <c r="A681" s="8">
        <v>672</v>
      </c>
      <c r="B681" s="42">
        <v>19822.643798000001</v>
      </c>
      <c r="C681" s="42">
        <v>51476.277000000002</v>
      </c>
      <c r="D681" s="42">
        <v>7216.8687000000009</v>
      </c>
    </row>
    <row r="682" spans="1:4" x14ac:dyDescent="0.2">
      <c r="A682" s="8">
        <v>673</v>
      </c>
      <c r="B682" s="42">
        <v>7939.9962149999992</v>
      </c>
      <c r="C682" s="42">
        <v>27250.513061999998</v>
      </c>
      <c r="D682" s="42">
        <v>4252.099604</v>
      </c>
    </row>
    <row r="683" spans="1:4" x14ac:dyDescent="0.2">
      <c r="A683" s="8">
        <v>674</v>
      </c>
      <c r="B683" s="42">
        <v>9491.1550299999999</v>
      </c>
      <c r="C683" s="42">
        <v>23555.400389999999</v>
      </c>
      <c r="D683" s="42">
        <v>2711.613343</v>
      </c>
    </row>
    <row r="684" spans="1:4" x14ac:dyDescent="0.2">
      <c r="A684" s="8">
        <v>675</v>
      </c>
      <c r="B684" s="42">
        <v>4362.6878660000002</v>
      </c>
      <c r="C684" s="42">
        <v>15483.999755999999</v>
      </c>
      <c r="D684" s="42">
        <v>740.25560799999994</v>
      </c>
    </row>
    <row r="685" spans="1:4" x14ac:dyDescent="0.2">
      <c r="A685" s="8">
        <v>676</v>
      </c>
      <c r="B685" s="42">
        <v>2875.0996709999999</v>
      </c>
      <c r="C685" s="42">
        <v>11772.267822</v>
      </c>
      <c r="D685" s="42">
        <v>1739.2177729999999</v>
      </c>
    </row>
    <row r="686" spans="1:4" x14ac:dyDescent="0.2">
      <c r="A686" s="8">
        <v>677</v>
      </c>
      <c r="B686" s="42">
        <v>3466.6040050000001</v>
      </c>
      <c r="C686" s="42">
        <v>5776.2825320000002</v>
      </c>
      <c r="D686" s="42">
        <v>3183.7460330000004</v>
      </c>
    </row>
    <row r="687" spans="1:4" x14ac:dyDescent="0.2">
      <c r="A687" s="8">
        <v>678</v>
      </c>
      <c r="B687" s="42">
        <v>2028.623047</v>
      </c>
      <c r="C687" s="42">
        <v>286.25784299999998</v>
      </c>
      <c r="D687" s="42">
        <v>2421.788055</v>
      </c>
    </row>
    <row r="688" spans="1:4" x14ac:dyDescent="0.2">
      <c r="A688" s="8">
        <v>679</v>
      </c>
      <c r="B688" s="42">
        <v>509.56105199999996</v>
      </c>
      <c r="C688" s="42">
        <v>0</v>
      </c>
      <c r="D688" s="42">
        <v>911.41818299999989</v>
      </c>
    </row>
    <row r="689" spans="1:4" x14ac:dyDescent="0.2">
      <c r="A689" s="8">
        <v>680</v>
      </c>
      <c r="B689" s="42">
        <v>0</v>
      </c>
      <c r="C689" s="42">
        <v>0</v>
      </c>
      <c r="D689" s="42">
        <v>26.309087999999999</v>
      </c>
    </row>
    <row r="690" spans="1:4" x14ac:dyDescent="0.2">
      <c r="A690" s="8">
        <v>681</v>
      </c>
      <c r="B690" s="42">
        <v>0</v>
      </c>
      <c r="C690" s="42">
        <v>0</v>
      </c>
      <c r="D690" s="42">
        <v>0</v>
      </c>
    </row>
    <row r="691" spans="1:4" x14ac:dyDescent="0.2">
      <c r="A691" s="8">
        <v>682</v>
      </c>
      <c r="B691" s="42">
        <v>0</v>
      </c>
      <c r="C691" s="42">
        <v>3363.7837830000003</v>
      </c>
      <c r="D691" s="42">
        <v>0</v>
      </c>
    </row>
    <row r="692" spans="1:4" x14ac:dyDescent="0.2">
      <c r="A692" s="8">
        <v>683</v>
      </c>
      <c r="B692" s="42">
        <v>0</v>
      </c>
      <c r="C692" s="42">
        <v>2719.2982779999998</v>
      </c>
      <c r="D692" s="42">
        <v>51.989235000000001</v>
      </c>
    </row>
    <row r="693" spans="1:4" x14ac:dyDescent="0.2">
      <c r="A693" s="8">
        <v>684</v>
      </c>
      <c r="B693" s="42">
        <v>4220.3075509999999</v>
      </c>
      <c r="C693" s="42">
        <v>2142.905154</v>
      </c>
      <c r="D693" s="42">
        <v>2320.8926860000001</v>
      </c>
    </row>
    <row r="694" spans="1:4" x14ac:dyDescent="0.2">
      <c r="A694" s="8">
        <v>685</v>
      </c>
      <c r="B694" s="42">
        <v>10568.633056999999</v>
      </c>
      <c r="C694" s="42">
        <v>5563.6239009999999</v>
      </c>
      <c r="D694" s="42">
        <v>5716.8292000000001</v>
      </c>
    </row>
    <row r="695" spans="1:4" x14ac:dyDescent="0.2">
      <c r="A695" s="8">
        <v>686</v>
      </c>
      <c r="B695" s="42">
        <v>5393.8712759999999</v>
      </c>
      <c r="C695" s="42">
        <v>12447.371582</v>
      </c>
      <c r="D695" s="42">
        <v>3203.5017190000003</v>
      </c>
    </row>
    <row r="696" spans="1:4" x14ac:dyDescent="0.2">
      <c r="A696" s="8">
        <v>687</v>
      </c>
      <c r="B696" s="42">
        <v>14356.856690000001</v>
      </c>
      <c r="C696" s="42">
        <v>21914.370361000001</v>
      </c>
      <c r="D696" s="42">
        <v>5253.5492090000007</v>
      </c>
    </row>
    <row r="697" spans="1:4" x14ac:dyDescent="0.2">
      <c r="A697" s="8">
        <v>688</v>
      </c>
      <c r="B697" s="42">
        <v>25437.128906999998</v>
      </c>
      <c r="C697" s="42">
        <v>36820.009867000001</v>
      </c>
      <c r="D697" s="42">
        <v>6108.9080000000004</v>
      </c>
    </row>
    <row r="698" spans="1:4" x14ac:dyDescent="0.2">
      <c r="A698" s="8">
        <v>689</v>
      </c>
      <c r="B698" s="42">
        <v>27674.418457</v>
      </c>
      <c r="C698" s="42">
        <v>55243.855605000004</v>
      </c>
      <c r="D698" s="42">
        <v>6063.5619669999996</v>
      </c>
    </row>
    <row r="699" spans="1:4" x14ac:dyDescent="0.2">
      <c r="A699" s="8">
        <v>690</v>
      </c>
      <c r="B699" s="42">
        <v>46508.141820000004</v>
      </c>
      <c r="C699" s="42">
        <v>84034.29800000001</v>
      </c>
      <c r="D699" s="42">
        <v>1937.779297</v>
      </c>
    </row>
    <row r="700" spans="1:4" x14ac:dyDescent="0.2">
      <c r="A700" s="8">
        <v>691</v>
      </c>
      <c r="B700" s="42">
        <v>64363.341069999995</v>
      </c>
      <c r="C700" s="42">
        <v>74119.022211000003</v>
      </c>
      <c r="D700" s="42">
        <v>703.63109700000007</v>
      </c>
    </row>
    <row r="701" spans="1:4" x14ac:dyDescent="0.2">
      <c r="A701" s="8">
        <v>692</v>
      </c>
      <c r="B701" s="42">
        <v>92821.917749999993</v>
      </c>
      <c r="C701" s="42">
        <v>25949.545898</v>
      </c>
      <c r="D701" s="42">
        <v>3907.218093</v>
      </c>
    </row>
    <row r="702" spans="1:4" x14ac:dyDescent="0.2">
      <c r="A702" s="8">
        <v>693</v>
      </c>
      <c r="B702" s="42">
        <v>89914.896999999997</v>
      </c>
      <c r="C702" s="42">
        <v>12290.09729</v>
      </c>
      <c r="D702" s="42">
        <v>4559.1023000000005</v>
      </c>
    </row>
    <row r="703" spans="1:4" x14ac:dyDescent="0.2">
      <c r="A703" s="8">
        <v>694</v>
      </c>
      <c r="B703" s="42">
        <v>87552.315000000002</v>
      </c>
      <c r="C703" s="42">
        <v>1163.6329040000001</v>
      </c>
      <c r="D703" s="42">
        <v>3417.5721429999999</v>
      </c>
    </row>
    <row r="704" spans="1:4" x14ac:dyDescent="0.2">
      <c r="A704" s="8">
        <v>695</v>
      </c>
      <c r="B704" s="42">
        <v>126217.086</v>
      </c>
      <c r="C704" s="42">
        <v>22.199352000000001</v>
      </c>
      <c r="D704" s="42">
        <v>2369.3946539999997</v>
      </c>
    </row>
    <row r="705" spans="1:4" x14ac:dyDescent="0.2">
      <c r="A705" s="8">
        <v>696</v>
      </c>
      <c r="B705" s="42">
        <v>135440.23800000001</v>
      </c>
      <c r="C705" s="42">
        <v>2711.5222779999999</v>
      </c>
      <c r="D705" s="42">
        <v>4730.4420630000004</v>
      </c>
    </row>
    <row r="706" spans="1:4" x14ac:dyDescent="0.2">
      <c r="A706" s="8">
        <v>697</v>
      </c>
      <c r="B706" s="42">
        <v>117808.14199999999</v>
      </c>
      <c r="C706" s="42">
        <v>11437.446534000001</v>
      </c>
      <c r="D706" s="42">
        <v>4750.8129420000005</v>
      </c>
    </row>
    <row r="707" spans="1:4" x14ac:dyDescent="0.2">
      <c r="A707" s="8">
        <v>698</v>
      </c>
      <c r="B707" s="42">
        <v>121449.45225</v>
      </c>
      <c r="C707" s="42">
        <v>27289.474609999997</v>
      </c>
      <c r="D707" s="42">
        <v>387.95197899999999</v>
      </c>
    </row>
    <row r="708" spans="1:4" x14ac:dyDescent="0.2">
      <c r="A708" s="8">
        <v>699</v>
      </c>
      <c r="B708" s="42">
        <v>131410.61850000001</v>
      </c>
      <c r="C708" s="42">
        <v>32231.723891000001</v>
      </c>
      <c r="D708" s="42">
        <v>0</v>
      </c>
    </row>
    <row r="709" spans="1:4" x14ac:dyDescent="0.2">
      <c r="A709" s="8">
        <v>700</v>
      </c>
      <c r="B709" s="42">
        <v>71799.796000000002</v>
      </c>
      <c r="C709" s="42">
        <v>11281.512818000001</v>
      </c>
      <c r="D709" s="42">
        <v>0</v>
      </c>
    </row>
    <row r="710" spans="1:4" x14ac:dyDescent="0.2">
      <c r="A710" s="8">
        <v>701</v>
      </c>
      <c r="B710" s="42">
        <v>24309.993739999998</v>
      </c>
      <c r="C710" s="42">
        <v>12270.478881999999</v>
      </c>
      <c r="D710" s="42">
        <v>0</v>
      </c>
    </row>
    <row r="711" spans="1:4" x14ac:dyDescent="0.2">
      <c r="A711" s="8">
        <v>702</v>
      </c>
      <c r="B711" s="42">
        <v>1100.7620549999999</v>
      </c>
      <c r="C711" s="42">
        <v>6005.690063</v>
      </c>
      <c r="D711" s="42">
        <v>0</v>
      </c>
    </row>
    <row r="712" spans="1:4" x14ac:dyDescent="0.2">
      <c r="A712" s="8">
        <v>703</v>
      </c>
      <c r="B712" s="42">
        <v>0</v>
      </c>
      <c r="C712" s="42">
        <v>3077.9822430000004</v>
      </c>
      <c r="D712" s="42">
        <v>640.88348300000007</v>
      </c>
    </row>
    <row r="713" spans="1:4" x14ac:dyDescent="0.2">
      <c r="A713" s="8">
        <v>704</v>
      </c>
      <c r="B713" s="42">
        <v>0</v>
      </c>
      <c r="C713" s="42">
        <v>0</v>
      </c>
      <c r="D713" s="42">
        <v>3952.6133040000004</v>
      </c>
    </row>
    <row r="714" spans="1:4" x14ac:dyDescent="0.2">
      <c r="A714" s="8">
        <v>705</v>
      </c>
      <c r="B714" s="42">
        <v>0</v>
      </c>
      <c r="C714" s="42">
        <v>904.51757799999996</v>
      </c>
      <c r="D714" s="42">
        <v>4722.1027830000003</v>
      </c>
    </row>
    <row r="715" spans="1:4" x14ac:dyDescent="0.2">
      <c r="A715" s="8">
        <v>706</v>
      </c>
      <c r="B715" s="42">
        <v>0</v>
      </c>
      <c r="C715" s="42">
        <v>69.379081999999997</v>
      </c>
      <c r="D715" s="42">
        <v>4867.1514289999996</v>
      </c>
    </row>
    <row r="716" spans="1:4" x14ac:dyDescent="0.2">
      <c r="A716" s="8">
        <v>707</v>
      </c>
      <c r="B716" s="42">
        <v>1346.359549</v>
      </c>
      <c r="C716" s="42">
        <v>522.51270399999999</v>
      </c>
      <c r="D716" s="42">
        <v>8524.4981000000007</v>
      </c>
    </row>
    <row r="717" spans="1:4" x14ac:dyDescent="0.2">
      <c r="A717" s="8">
        <v>708</v>
      </c>
      <c r="B717" s="42">
        <v>1958.545333</v>
      </c>
      <c r="C717" s="42">
        <v>760.98239199999989</v>
      </c>
      <c r="D717" s="42">
        <v>8615.0708000000013</v>
      </c>
    </row>
    <row r="718" spans="1:4" x14ac:dyDescent="0.2">
      <c r="A718" s="8">
        <v>709</v>
      </c>
      <c r="B718" s="42">
        <v>1808.094871</v>
      </c>
      <c r="C718" s="42">
        <v>7674.9763340000009</v>
      </c>
      <c r="D718" s="42">
        <v>8461.3910999999989</v>
      </c>
    </row>
    <row r="719" spans="1:4" x14ac:dyDescent="0.2">
      <c r="A719" s="8">
        <v>710</v>
      </c>
      <c r="B719" s="42">
        <v>16049.261719</v>
      </c>
      <c r="C719" s="42">
        <v>10773.024170999999</v>
      </c>
      <c r="D719" s="42">
        <v>7624.8693000000003</v>
      </c>
    </row>
    <row r="720" spans="1:4" x14ac:dyDescent="0.2">
      <c r="A720" s="8">
        <v>711</v>
      </c>
      <c r="B720" s="42">
        <v>38684.228805000006</v>
      </c>
      <c r="C720" s="42">
        <v>13185.229126</v>
      </c>
      <c r="D720" s="42">
        <v>5670.5164999999997</v>
      </c>
    </row>
    <row r="721" spans="1:4" x14ac:dyDescent="0.2">
      <c r="A721" s="8">
        <v>712</v>
      </c>
      <c r="B721" s="42">
        <v>45683.983468999999</v>
      </c>
      <c r="C721" s="42">
        <v>28897.848143999996</v>
      </c>
      <c r="D721" s="42">
        <v>3613.3296350000001</v>
      </c>
    </row>
    <row r="722" spans="1:4" x14ac:dyDescent="0.2">
      <c r="A722" s="8">
        <v>713</v>
      </c>
      <c r="B722" s="42">
        <v>48756.911914000004</v>
      </c>
      <c r="C722" s="42">
        <v>40277.340325000005</v>
      </c>
      <c r="D722" s="42">
        <v>3832.134133</v>
      </c>
    </row>
    <row r="723" spans="1:4" x14ac:dyDescent="0.2">
      <c r="A723" s="8">
        <v>714</v>
      </c>
      <c r="B723" s="42">
        <v>57181.874069999998</v>
      </c>
      <c r="C723" s="42">
        <v>18121.390625</v>
      </c>
      <c r="D723" s="42">
        <v>3741.2702990000003</v>
      </c>
    </row>
    <row r="724" spans="1:4" x14ac:dyDescent="0.2">
      <c r="A724" s="8">
        <v>715</v>
      </c>
      <c r="B724" s="42">
        <v>76846.358500000002</v>
      </c>
      <c r="C724" s="42">
        <v>19930.968016999999</v>
      </c>
      <c r="D724" s="42">
        <v>4634.1486150000001</v>
      </c>
    </row>
    <row r="725" spans="1:4" x14ac:dyDescent="0.2">
      <c r="A725" s="8">
        <v>716</v>
      </c>
      <c r="B725" s="42">
        <v>137974.163</v>
      </c>
      <c r="C725" s="42">
        <v>48052.100999999995</v>
      </c>
      <c r="D725" s="42">
        <v>9015.1741000000002</v>
      </c>
    </row>
    <row r="726" spans="1:4" x14ac:dyDescent="0.2">
      <c r="A726" s="8">
        <v>717</v>
      </c>
      <c r="B726" s="42">
        <v>155459.16475</v>
      </c>
      <c r="C726" s="42">
        <v>57464.129319999993</v>
      </c>
      <c r="D726" s="42">
        <v>27333.356899999999</v>
      </c>
    </row>
    <row r="727" spans="1:4" x14ac:dyDescent="0.2">
      <c r="A727" s="8">
        <v>718</v>
      </c>
      <c r="B727" s="42">
        <v>156376.84775000002</v>
      </c>
      <c r="C727" s="42">
        <v>37815.524484000001</v>
      </c>
      <c r="D727" s="42">
        <v>26047.463400000001</v>
      </c>
    </row>
    <row r="728" spans="1:4" x14ac:dyDescent="0.2">
      <c r="A728" s="8">
        <v>719</v>
      </c>
      <c r="B728" s="42">
        <v>152854.1955</v>
      </c>
      <c r="C728" s="42">
        <v>19445.260620000001</v>
      </c>
      <c r="D728" s="42">
        <v>25316.418399999999</v>
      </c>
    </row>
    <row r="729" spans="1:4" x14ac:dyDescent="0.2">
      <c r="A729" s="8">
        <v>720</v>
      </c>
      <c r="B729" s="42">
        <v>142924.75025000001</v>
      </c>
      <c r="C729" s="42">
        <v>17725.132080000003</v>
      </c>
      <c r="D729" s="42">
        <v>28416.060700000002</v>
      </c>
    </row>
    <row r="730" spans="1:4" x14ac:dyDescent="0.2">
      <c r="A730" s="8">
        <v>721</v>
      </c>
      <c r="B730" s="42">
        <v>104239.60775</v>
      </c>
      <c r="C730" s="42">
        <v>23482.145508000001</v>
      </c>
      <c r="D730" s="42">
        <v>23053.515199999998</v>
      </c>
    </row>
    <row r="731" spans="1:4" x14ac:dyDescent="0.2">
      <c r="A731" s="8">
        <v>722</v>
      </c>
      <c r="B731" s="42">
        <v>73281.507750000004</v>
      </c>
      <c r="C731" s="42">
        <v>23808.949219000002</v>
      </c>
      <c r="D731" s="42">
        <v>21854.296399999999</v>
      </c>
    </row>
    <row r="732" spans="1:4" x14ac:dyDescent="0.2">
      <c r="A732" s="8">
        <v>723</v>
      </c>
      <c r="B732" s="42">
        <v>71531.702000000005</v>
      </c>
      <c r="C732" s="42">
        <v>41165.564257999999</v>
      </c>
      <c r="D732" s="42">
        <v>19854.157200000001</v>
      </c>
    </row>
    <row r="733" spans="1:4" x14ac:dyDescent="0.2">
      <c r="A733" s="8">
        <v>724</v>
      </c>
      <c r="B733" s="42">
        <v>47703.808602000005</v>
      </c>
      <c r="C733" s="42">
        <v>50518.922749999998</v>
      </c>
      <c r="D733" s="42">
        <v>14630.940199999999</v>
      </c>
    </row>
    <row r="734" spans="1:4" x14ac:dyDescent="0.2">
      <c r="A734" s="8">
        <v>725</v>
      </c>
      <c r="B734" s="42">
        <v>26911.664063</v>
      </c>
      <c r="C734" s="42">
        <v>61943.828999999998</v>
      </c>
      <c r="D734" s="42">
        <v>16630.3423</v>
      </c>
    </row>
    <row r="735" spans="1:4" x14ac:dyDescent="0.2">
      <c r="A735" s="8">
        <v>726</v>
      </c>
      <c r="B735" s="42">
        <v>9219.2993770000012</v>
      </c>
      <c r="C735" s="42">
        <v>52571.921679999999</v>
      </c>
      <c r="D735" s="42">
        <v>20576.381799999999</v>
      </c>
    </row>
    <row r="736" spans="1:4" x14ac:dyDescent="0.2">
      <c r="A736" s="8">
        <v>727</v>
      </c>
      <c r="B736" s="42">
        <v>1798.3847890000002</v>
      </c>
      <c r="C736" s="42">
        <v>49542.295999999995</v>
      </c>
      <c r="D736" s="42">
        <v>24200.779699999999</v>
      </c>
    </row>
    <row r="737" spans="1:4" x14ac:dyDescent="0.2">
      <c r="A737" s="8">
        <v>728</v>
      </c>
      <c r="B737" s="42">
        <v>4.7570620000000003</v>
      </c>
      <c r="C737" s="42">
        <v>50862.060071</v>
      </c>
      <c r="D737" s="42">
        <v>19356.827099999999</v>
      </c>
    </row>
    <row r="738" spans="1:4" x14ac:dyDescent="0.2">
      <c r="A738" s="8">
        <v>729</v>
      </c>
      <c r="B738" s="42">
        <v>0</v>
      </c>
      <c r="C738" s="42">
        <v>38082.098835999997</v>
      </c>
      <c r="D738" s="42">
        <v>20576.4722</v>
      </c>
    </row>
    <row r="739" spans="1:4" x14ac:dyDescent="0.2">
      <c r="A739" s="8">
        <v>730</v>
      </c>
      <c r="B739" s="42">
        <v>497.08186799999999</v>
      </c>
      <c r="C739" s="42">
        <v>23819.656737000001</v>
      </c>
      <c r="D739" s="42">
        <v>18140.714899999999</v>
      </c>
    </row>
    <row r="740" spans="1:4" x14ac:dyDescent="0.2">
      <c r="A740" s="8">
        <v>731</v>
      </c>
      <c r="B740" s="42">
        <v>19.659561</v>
      </c>
      <c r="C740" s="42">
        <v>20480.162597999999</v>
      </c>
      <c r="D740" s="42">
        <v>16793.791700000002</v>
      </c>
    </row>
    <row r="741" spans="1:4" x14ac:dyDescent="0.2">
      <c r="A741" s="8">
        <v>732</v>
      </c>
      <c r="B741" s="42">
        <v>0</v>
      </c>
      <c r="C741" s="42">
        <v>9932.9133289999991</v>
      </c>
      <c r="D741" s="42">
        <v>13703.348600000001</v>
      </c>
    </row>
    <row r="742" spans="1:4" x14ac:dyDescent="0.2">
      <c r="A742" s="8">
        <v>733</v>
      </c>
      <c r="B742" s="42">
        <v>829.67938700000002</v>
      </c>
      <c r="C742" s="42">
        <v>17511.296144</v>
      </c>
      <c r="D742" s="42">
        <v>11609.577599999999</v>
      </c>
    </row>
    <row r="743" spans="1:4" x14ac:dyDescent="0.2">
      <c r="A743" s="8">
        <v>734</v>
      </c>
      <c r="B743" s="42">
        <v>13809.894775000001</v>
      </c>
      <c r="C743" s="42">
        <v>35152.112059999999</v>
      </c>
      <c r="D743" s="42">
        <v>3928.5812089999999</v>
      </c>
    </row>
    <row r="744" spans="1:4" x14ac:dyDescent="0.2">
      <c r="A744" s="8">
        <v>735</v>
      </c>
      <c r="B744" s="42">
        <v>29405.218262000002</v>
      </c>
      <c r="C744" s="42">
        <v>57227.949500000002</v>
      </c>
      <c r="D744" s="42">
        <v>1923.4115590000001</v>
      </c>
    </row>
    <row r="745" spans="1:4" x14ac:dyDescent="0.2">
      <c r="A745" s="8">
        <v>736</v>
      </c>
      <c r="B745" s="42">
        <v>27298.688477000003</v>
      </c>
      <c r="C745" s="42">
        <v>66562.429999999993</v>
      </c>
      <c r="D745" s="42">
        <v>651.02249200000006</v>
      </c>
    </row>
    <row r="746" spans="1:4" x14ac:dyDescent="0.2">
      <c r="A746" s="8">
        <v>737</v>
      </c>
      <c r="B746" s="42">
        <v>27203.375977</v>
      </c>
      <c r="C746" s="42">
        <v>85488.214749999999</v>
      </c>
      <c r="D746" s="42">
        <v>700.11808999999994</v>
      </c>
    </row>
    <row r="747" spans="1:4" x14ac:dyDescent="0.2">
      <c r="A747" s="8">
        <v>738</v>
      </c>
      <c r="B747" s="42">
        <v>35512.099953999998</v>
      </c>
      <c r="C747" s="42">
        <v>71093.237999999998</v>
      </c>
      <c r="D747" s="42">
        <v>6217.2456280000006</v>
      </c>
    </row>
    <row r="748" spans="1:4" x14ac:dyDescent="0.2">
      <c r="A748" s="8">
        <v>739</v>
      </c>
      <c r="B748" s="42">
        <v>52625.067999999999</v>
      </c>
      <c r="C748" s="42">
        <v>36985.062254999997</v>
      </c>
      <c r="D748" s="42">
        <v>16043.136500000001</v>
      </c>
    </row>
    <row r="749" spans="1:4" x14ac:dyDescent="0.2">
      <c r="A749" s="8">
        <v>740</v>
      </c>
      <c r="B749" s="42">
        <v>101869.79299999999</v>
      </c>
      <c r="C749" s="42">
        <v>21823.315918</v>
      </c>
      <c r="D749" s="42">
        <v>16272.380499999999</v>
      </c>
    </row>
    <row r="750" spans="1:4" x14ac:dyDescent="0.2">
      <c r="A750" s="8">
        <v>741</v>
      </c>
      <c r="B750" s="42">
        <v>127280.62899999999</v>
      </c>
      <c r="C750" s="42">
        <v>20186.008301000002</v>
      </c>
      <c r="D750" s="42">
        <v>13312.6477</v>
      </c>
    </row>
    <row r="751" spans="1:4" x14ac:dyDescent="0.2">
      <c r="A751" s="8">
        <v>742</v>
      </c>
      <c r="B751" s="42">
        <v>149759.125</v>
      </c>
      <c r="C751" s="42">
        <v>33639.747069999998</v>
      </c>
      <c r="D751" s="42">
        <v>7308.7489999999998</v>
      </c>
    </row>
    <row r="752" spans="1:4" x14ac:dyDescent="0.2">
      <c r="A752" s="8">
        <v>743</v>
      </c>
      <c r="B752" s="42">
        <v>158175.95700000002</v>
      </c>
      <c r="C752" s="42">
        <v>31569.073731</v>
      </c>
      <c r="D752" s="42">
        <v>1752.4034880000002</v>
      </c>
    </row>
    <row r="753" spans="1:4" x14ac:dyDescent="0.2">
      <c r="A753" s="8">
        <v>744</v>
      </c>
      <c r="B753" s="42">
        <v>156934.239</v>
      </c>
      <c r="C753" s="42">
        <v>28244.216308999999</v>
      </c>
      <c r="D753" s="42">
        <v>1652.1313930000001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5" workbookViewId="0">
      <selection activeCell="F80" sqref="F80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>
        <v>86.174819999999997</v>
      </c>
      <c r="F3" s="53">
        <v>77.598339999999993</v>
      </c>
    </row>
    <row r="4" spans="1:6" x14ac:dyDescent="0.2">
      <c r="A4" s="47">
        <v>2</v>
      </c>
      <c r="B4" s="53"/>
      <c r="C4" s="53"/>
      <c r="D4" s="53"/>
      <c r="E4" s="53">
        <v>86.174819999999997</v>
      </c>
      <c r="F4" s="53">
        <v>77.598339999999993</v>
      </c>
    </row>
    <row r="5" spans="1:6" x14ac:dyDescent="0.2">
      <c r="A5" s="47">
        <v>3</v>
      </c>
      <c r="B5" s="53"/>
      <c r="C5" s="53"/>
      <c r="D5" s="53"/>
      <c r="E5" s="53">
        <v>86.174819999999997</v>
      </c>
      <c r="F5" s="53">
        <v>77.598339999999993</v>
      </c>
    </row>
    <row r="6" spans="1:6" x14ac:dyDescent="0.2">
      <c r="A6" s="47">
        <v>4</v>
      </c>
      <c r="B6" s="53"/>
      <c r="C6" s="53"/>
      <c r="D6" s="53"/>
      <c r="E6" s="53">
        <v>86.174819999999997</v>
      </c>
      <c r="F6" s="53">
        <v>77.598339999999993</v>
      </c>
    </row>
    <row r="7" spans="1:6" x14ac:dyDescent="0.2">
      <c r="A7" s="47">
        <v>5</v>
      </c>
      <c r="B7" s="53"/>
      <c r="C7" s="53"/>
      <c r="D7" s="53"/>
      <c r="E7" s="53">
        <v>86.174819999999997</v>
      </c>
      <c r="F7" s="53">
        <v>77.598339999999993</v>
      </c>
    </row>
    <row r="8" spans="1:6" x14ac:dyDescent="0.2">
      <c r="A8" s="4">
        <v>6</v>
      </c>
      <c r="B8" s="53"/>
      <c r="C8" s="53"/>
      <c r="D8" s="53"/>
      <c r="E8" s="53">
        <v>86.174819999999997</v>
      </c>
      <c r="F8" s="53">
        <v>77.598339999999993</v>
      </c>
    </row>
    <row r="9" spans="1:6" x14ac:dyDescent="0.2">
      <c r="A9" s="4">
        <v>7</v>
      </c>
      <c r="B9" s="30"/>
      <c r="C9" s="30"/>
      <c r="D9" s="30"/>
      <c r="E9" s="30">
        <v>86.174819999999997</v>
      </c>
      <c r="F9" s="30">
        <v>77.598339999999993</v>
      </c>
    </row>
    <row r="10" spans="1:6" x14ac:dyDescent="0.2">
      <c r="A10" s="4">
        <v>8</v>
      </c>
      <c r="B10" s="30"/>
      <c r="C10" s="30"/>
      <c r="D10" s="30"/>
      <c r="E10" s="30">
        <v>86.174819999999997</v>
      </c>
      <c r="F10" s="30">
        <v>77.598339999999993</v>
      </c>
    </row>
    <row r="11" spans="1:6" x14ac:dyDescent="0.2">
      <c r="A11" s="4">
        <v>9</v>
      </c>
      <c r="B11" s="30"/>
      <c r="C11" s="30"/>
      <c r="D11" s="30"/>
      <c r="E11" s="30">
        <v>87.856650000000002</v>
      </c>
      <c r="F11" s="30">
        <v>74.125910000000005</v>
      </c>
    </row>
    <row r="12" spans="1:6" x14ac:dyDescent="0.2">
      <c r="A12" s="4">
        <v>10</v>
      </c>
      <c r="B12" s="30"/>
      <c r="C12" s="30"/>
      <c r="D12" s="30"/>
      <c r="E12" s="30">
        <v>194.15483</v>
      </c>
      <c r="F12" s="30">
        <v>74.125910000000005</v>
      </c>
    </row>
    <row r="13" spans="1:6" x14ac:dyDescent="0.2">
      <c r="A13" s="4">
        <v>11</v>
      </c>
      <c r="B13" s="30"/>
      <c r="C13" s="30"/>
      <c r="D13" s="30"/>
      <c r="E13" s="30">
        <v>196.22991999999999</v>
      </c>
      <c r="F13" s="30">
        <v>64.336169999999996</v>
      </c>
    </row>
    <row r="14" spans="1:6" x14ac:dyDescent="0.2">
      <c r="A14" s="4">
        <v>12</v>
      </c>
      <c r="B14" s="30"/>
      <c r="C14" s="30"/>
      <c r="D14" s="30"/>
      <c r="E14" s="30">
        <v>196.22991999999999</v>
      </c>
      <c r="F14" s="30">
        <v>58.554369999999999</v>
      </c>
    </row>
    <row r="15" spans="1:6" x14ac:dyDescent="0.2">
      <c r="A15" s="4">
        <v>13</v>
      </c>
      <c r="B15" s="30"/>
      <c r="C15" s="30"/>
      <c r="D15" s="30"/>
      <c r="E15" s="30">
        <v>196.22991999999999</v>
      </c>
      <c r="F15" s="30">
        <v>55.257649999999998</v>
      </c>
    </row>
    <row r="16" spans="1:6" x14ac:dyDescent="0.2">
      <c r="A16" s="4">
        <v>14</v>
      </c>
      <c r="B16" s="30"/>
      <c r="C16" s="30"/>
      <c r="D16" s="30"/>
      <c r="E16" s="30">
        <v>196.22991999999999</v>
      </c>
      <c r="F16" s="30">
        <v>55.257649999999998</v>
      </c>
    </row>
    <row r="17" spans="1:6" x14ac:dyDescent="0.2">
      <c r="A17" s="4">
        <v>15</v>
      </c>
      <c r="B17" s="30"/>
      <c r="C17" s="30"/>
      <c r="D17" s="30"/>
      <c r="E17" s="30">
        <v>196.22991999999999</v>
      </c>
      <c r="F17" s="30">
        <v>36.816119999999998</v>
      </c>
    </row>
    <row r="18" spans="1:6" x14ac:dyDescent="0.2">
      <c r="A18" s="4">
        <v>16</v>
      </c>
      <c r="B18" s="30"/>
      <c r="C18" s="30"/>
      <c r="D18" s="30"/>
      <c r="E18" s="30">
        <v>196.22991999999999</v>
      </c>
      <c r="F18" s="30">
        <v>36.816119999999998</v>
      </c>
    </row>
    <row r="19" spans="1:6" x14ac:dyDescent="0.2">
      <c r="A19" s="4">
        <v>17</v>
      </c>
      <c r="B19" s="30"/>
      <c r="C19" s="30"/>
      <c r="D19" s="30"/>
      <c r="E19" s="30">
        <v>196.22991999999999</v>
      </c>
      <c r="F19" s="30">
        <v>38.104680000000002</v>
      </c>
    </row>
    <row r="20" spans="1:6" x14ac:dyDescent="0.2">
      <c r="A20" s="4">
        <v>18</v>
      </c>
      <c r="B20" s="30"/>
      <c r="C20" s="30"/>
      <c r="D20" s="30"/>
      <c r="E20" s="30">
        <v>196.22991999999999</v>
      </c>
      <c r="F20" s="30">
        <v>29.595140000000001</v>
      </c>
    </row>
    <row r="21" spans="1:6" x14ac:dyDescent="0.2">
      <c r="A21" s="4">
        <v>19</v>
      </c>
      <c r="B21" s="30"/>
      <c r="C21" s="30"/>
      <c r="D21" s="30"/>
      <c r="E21" s="30">
        <v>160.89481000000001</v>
      </c>
      <c r="F21" s="30">
        <v>43.518329999999999</v>
      </c>
    </row>
    <row r="22" spans="1:6" x14ac:dyDescent="0.2">
      <c r="A22" s="4">
        <v>20</v>
      </c>
      <c r="B22" s="30"/>
      <c r="C22" s="30"/>
      <c r="D22" s="30"/>
      <c r="E22" s="30">
        <v>68.980019999999996</v>
      </c>
      <c r="F22" s="30">
        <v>62.587400000000002</v>
      </c>
    </row>
    <row r="23" spans="1:6" x14ac:dyDescent="0.2">
      <c r="A23" s="4">
        <v>21</v>
      </c>
      <c r="B23" s="30"/>
      <c r="C23" s="30"/>
      <c r="D23" s="30"/>
      <c r="E23" s="30">
        <v>68.980019999999996</v>
      </c>
      <c r="F23" s="30">
        <v>62.587400000000002</v>
      </c>
    </row>
    <row r="24" spans="1:6" x14ac:dyDescent="0.2">
      <c r="A24" s="4">
        <v>22</v>
      </c>
      <c r="B24" s="30"/>
      <c r="C24" s="30"/>
      <c r="D24" s="30"/>
      <c r="E24" s="30">
        <v>68.980019999999996</v>
      </c>
      <c r="F24" s="30">
        <v>62.587400000000002</v>
      </c>
    </row>
    <row r="25" spans="1:6" x14ac:dyDescent="0.2">
      <c r="A25" s="4">
        <v>23</v>
      </c>
      <c r="B25" s="30"/>
      <c r="C25" s="30"/>
      <c r="D25" s="30"/>
      <c r="E25" s="30">
        <v>68.980019999999996</v>
      </c>
      <c r="F25" s="30">
        <v>62.587400000000002</v>
      </c>
    </row>
    <row r="26" spans="1:6" x14ac:dyDescent="0.2">
      <c r="A26" s="4">
        <v>24</v>
      </c>
      <c r="B26" s="30"/>
      <c r="C26" s="30"/>
      <c r="D26" s="30"/>
      <c r="E26" s="30">
        <v>66.118399999999994</v>
      </c>
      <c r="F26" s="30">
        <v>59.993540000000003</v>
      </c>
    </row>
    <row r="27" spans="1:6" x14ac:dyDescent="0.2">
      <c r="A27" s="4">
        <v>25</v>
      </c>
      <c r="B27" s="30"/>
      <c r="C27" s="30"/>
      <c r="D27" s="30"/>
      <c r="E27" s="30">
        <v>66.191580000000002</v>
      </c>
      <c r="F27" s="30">
        <v>66.610349999999997</v>
      </c>
    </row>
    <row r="28" spans="1:6" x14ac:dyDescent="0.2">
      <c r="A28" s="4">
        <v>26</v>
      </c>
      <c r="B28" s="30"/>
      <c r="C28" s="30"/>
      <c r="D28" s="30"/>
      <c r="E28" s="30">
        <v>59.239910000000002</v>
      </c>
      <c r="F28" s="30">
        <v>59.608429999999998</v>
      </c>
    </row>
    <row r="29" spans="1:6" x14ac:dyDescent="0.2">
      <c r="A29" s="4">
        <v>27</v>
      </c>
      <c r="B29" s="30"/>
      <c r="C29" s="30"/>
      <c r="D29" s="30"/>
      <c r="E29" s="30">
        <v>59.239910000000002</v>
      </c>
      <c r="F29" s="30">
        <v>59.608429999999998</v>
      </c>
    </row>
    <row r="30" spans="1:6" x14ac:dyDescent="0.2">
      <c r="A30" s="4">
        <v>28</v>
      </c>
      <c r="B30" s="30"/>
      <c r="C30" s="30"/>
      <c r="D30" s="30"/>
      <c r="E30" s="30">
        <v>59.239910000000002</v>
      </c>
      <c r="F30" s="30">
        <v>59.608429999999998</v>
      </c>
    </row>
    <row r="31" spans="1:6" x14ac:dyDescent="0.2">
      <c r="A31" s="4">
        <v>29</v>
      </c>
      <c r="B31" s="30"/>
      <c r="C31" s="30"/>
      <c r="D31" s="30"/>
      <c r="E31" s="30">
        <v>63.11777</v>
      </c>
      <c r="F31" s="30">
        <v>63.51979</v>
      </c>
    </row>
    <row r="32" spans="1:6" x14ac:dyDescent="0.2">
      <c r="A32" s="4">
        <v>30</v>
      </c>
      <c r="B32" s="30"/>
      <c r="C32" s="30"/>
      <c r="D32" s="30"/>
      <c r="E32" s="30">
        <v>68.117940000000004</v>
      </c>
      <c r="F32" s="30">
        <v>68.545090000000002</v>
      </c>
    </row>
    <row r="33" spans="1:6" x14ac:dyDescent="0.2">
      <c r="A33" s="4">
        <v>31</v>
      </c>
      <c r="B33" s="30"/>
      <c r="C33" s="30"/>
      <c r="D33" s="30"/>
      <c r="E33" s="30">
        <v>68.117940000000004</v>
      </c>
      <c r="F33" s="30">
        <v>68.545090000000002</v>
      </c>
    </row>
    <row r="34" spans="1:6" x14ac:dyDescent="0.2">
      <c r="A34" s="4">
        <v>32</v>
      </c>
      <c r="B34" s="30"/>
      <c r="C34" s="30"/>
      <c r="D34" s="30"/>
      <c r="E34" s="30">
        <v>66.501469999999998</v>
      </c>
      <c r="F34" s="30">
        <v>66.920249999999996</v>
      </c>
    </row>
    <row r="35" spans="1:6" x14ac:dyDescent="0.2">
      <c r="A35" s="4">
        <v>33</v>
      </c>
      <c r="B35" s="30"/>
      <c r="C35" s="30"/>
      <c r="D35" s="30"/>
      <c r="E35" s="30">
        <v>59.55818</v>
      </c>
      <c r="F35" s="30">
        <v>56.33361</v>
      </c>
    </row>
    <row r="36" spans="1:6" x14ac:dyDescent="0.2">
      <c r="A36" s="4">
        <v>34</v>
      </c>
      <c r="B36" s="30"/>
      <c r="C36" s="30"/>
      <c r="D36" s="30"/>
      <c r="E36" s="30">
        <v>69.441270000000003</v>
      </c>
      <c r="F36" s="30">
        <v>65.680670000000006</v>
      </c>
    </row>
    <row r="37" spans="1:6" x14ac:dyDescent="0.2">
      <c r="A37" s="4">
        <v>35</v>
      </c>
      <c r="B37" s="30"/>
      <c r="C37" s="30"/>
      <c r="D37" s="30"/>
      <c r="E37" s="30">
        <v>70.764600000000002</v>
      </c>
      <c r="F37" s="30">
        <v>66.936999999999998</v>
      </c>
    </row>
    <row r="38" spans="1:6" x14ac:dyDescent="0.2">
      <c r="A38" s="4">
        <v>36</v>
      </c>
      <c r="B38" s="30"/>
      <c r="C38" s="30"/>
      <c r="D38" s="30"/>
      <c r="E38" s="30">
        <v>69.441270000000003</v>
      </c>
      <c r="F38" s="30">
        <v>65.680670000000006</v>
      </c>
    </row>
    <row r="39" spans="1:6" x14ac:dyDescent="0.2">
      <c r="A39" s="4">
        <v>37</v>
      </c>
      <c r="B39" s="30"/>
      <c r="C39" s="30"/>
      <c r="D39" s="30"/>
      <c r="E39" s="30">
        <v>53.54457</v>
      </c>
      <c r="F39" s="30">
        <v>50.646650000000001</v>
      </c>
    </row>
    <row r="40" spans="1:6" x14ac:dyDescent="0.2">
      <c r="A40" s="4">
        <v>38</v>
      </c>
      <c r="B40" s="30"/>
      <c r="C40" s="30"/>
      <c r="D40" s="30"/>
      <c r="E40" s="30">
        <v>47.288069999999998</v>
      </c>
      <c r="F40" s="30">
        <v>44.733550000000001</v>
      </c>
    </row>
    <row r="41" spans="1:6" x14ac:dyDescent="0.2">
      <c r="A41" s="4">
        <v>39</v>
      </c>
      <c r="B41" s="30"/>
      <c r="C41" s="30"/>
      <c r="D41" s="30"/>
      <c r="E41" s="30">
        <v>62.573360000000001</v>
      </c>
      <c r="F41" s="30">
        <v>59.189660000000003</v>
      </c>
    </row>
    <row r="42" spans="1:6" x14ac:dyDescent="0.2">
      <c r="A42" s="4">
        <v>40</v>
      </c>
      <c r="B42" s="30"/>
      <c r="C42" s="30"/>
      <c r="D42" s="30"/>
      <c r="E42" s="30">
        <v>63.209899999999998</v>
      </c>
      <c r="F42" s="30">
        <v>59.79269</v>
      </c>
    </row>
    <row r="43" spans="1:6" x14ac:dyDescent="0.2">
      <c r="A43" s="4">
        <v>41</v>
      </c>
      <c r="B43" s="30"/>
      <c r="C43" s="30"/>
      <c r="D43" s="30"/>
      <c r="E43" s="30">
        <v>59.348790000000001</v>
      </c>
      <c r="F43" s="30">
        <v>56.140979999999999</v>
      </c>
    </row>
    <row r="44" spans="1:6" x14ac:dyDescent="0.2">
      <c r="A44" s="4">
        <v>42</v>
      </c>
      <c r="B44" s="30"/>
      <c r="C44" s="30"/>
      <c r="D44" s="30"/>
      <c r="E44" s="30">
        <v>31.299240000000001</v>
      </c>
      <c r="F44" s="30">
        <v>29.607389999999999</v>
      </c>
    </row>
    <row r="45" spans="1:6" x14ac:dyDescent="0.2">
      <c r="A45" s="4">
        <v>43</v>
      </c>
      <c r="B45" s="30"/>
      <c r="C45" s="30"/>
      <c r="D45" s="30"/>
      <c r="E45" s="30">
        <v>55.32855</v>
      </c>
      <c r="F45" s="30">
        <v>54.348619999999997</v>
      </c>
    </row>
    <row r="46" spans="1:6" x14ac:dyDescent="0.2">
      <c r="A46" s="4">
        <v>44</v>
      </c>
      <c r="B46" s="30"/>
      <c r="C46" s="30"/>
      <c r="D46" s="30"/>
      <c r="E46" s="30">
        <v>69.726039999999998</v>
      </c>
      <c r="F46" s="30">
        <v>68.486459999999994</v>
      </c>
    </row>
    <row r="47" spans="1:6" x14ac:dyDescent="0.2">
      <c r="A47" s="4">
        <v>45</v>
      </c>
      <c r="B47" s="30"/>
      <c r="C47" s="30"/>
      <c r="D47" s="30"/>
      <c r="E47" s="30">
        <v>69.726039999999998</v>
      </c>
      <c r="F47" s="30">
        <v>68.486459999999994</v>
      </c>
    </row>
    <row r="48" spans="1:6" x14ac:dyDescent="0.2">
      <c r="A48" s="4">
        <v>46</v>
      </c>
      <c r="B48" s="30"/>
      <c r="C48" s="30"/>
      <c r="D48" s="30"/>
      <c r="E48" s="30">
        <v>69.726039999999998</v>
      </c>
      <c r="F48" s="30">
        <v>68.486459999999994</v>
      </c>
    </row>
    <row r="49" spans="1:6" x14ac:dyDescent="0.2">
      <c r="A49" s="4">
        <v>47</v>
      </c>
      <c r="B49" s="30"/>
      <c r="C49" s="30"/>
      <c r="D49" s="30"/>
      <c r="E49" s="30">
        <v>69.726039999999998</v>
      </c>
      <c r="F49" s="30">
        <v>68.486459999999994</v>
      </c>
    </row>
    <row r="50" spans="1:6" x14ac:dyDescent="0.2">
      <c r="A50" s="4">
        <v>48</v>
      </c>
      <c r="B50" s="30"/>
      <c r="C50" s="30"/>
      <c r="D50" s="30"/>
      <c r="E50" s="30">
        <v>69.726039999999998</v>
      </c>
      <c r="F50" s="30">
        <v>68.486459999999994</v>
      </c>
    </row>
    <row r="51" spans="1:6" x14ac:dyDescent="0.2">
      <c r="A51" s="4">
        <v>49</v>
      </c>
      <c r="B51" s="30"/>
      <c r="C51" s="30"/>
      <c r="D51" s="30"/>
      <c r="E51" s="30">
        <v>57.648910000000001</v>
      </c>
      <c r="F51" s="30">
        <v>61.508189999999999</v>
      </c>
    </row>
    <row r="52" spans="1:6" x14ac:dyDescent="0.2">
      <c r="A52" s="4">
        <v>50</v>
      </c>
      <c r="B52" s="30"/>
      <c r="C52" s="30"/>
      <c r="D52" s="30"/>
      <c r="E52" s="30">
        <v>57.648910000000001</v>
      </c>
      <c r="F52" s="30">
        <v>61.508189999999999</v>
      </c>
    </row>
    <row r="53" spans="1:6" x14ac:dyDescent="0.2">
      <c r="A53" s="4">
        <v>51</v>
      </c>
      <c r="B53" s="30"/>
      <c r="C53" s="30"/>
      <c r="D53" s="30"/>
      <c r="E53" s="30">
        <v>56.887</v>
      </c>
      <c r="F53" s="30">
        <v>60.688299999999998</v>
      </c>
    </row>
    <row r="54" spans="1:6" x14ac:dyDescent="0.2">
      <c r="A54" s="4">
        <v>52</v>
      </c>
      <c r="B54" s="30"/>
      <c r="C54" s="30"/>
      <c r="D54" s="30"/>
      <c r="E54" s="30">
        <v>56.870429999999999</v>
      </c>
      <c r="F54" s="30">
        <v>60.671729999999997</v>
      </c>
    </row>
    <row r="55" spans="1:6" x14ac:dyDescent="0.2">
      <c r="A55" s="4">
        <v>53</v>
      </c>
      <c r="B55" s="30"/>
      <c r="C55" s="30"/>
      <c r="D55" s="30"/>
      <c r="E55" s="30">
        <v>56.870429999999999</v>
      </c>
      <c r="F55" s="30">
        <v>60.671729999999997</v>
      </c>
    </row>
    <row r="56" spans="1:6" x14ac:dyDescent="0.2">
      <c r="A56" s="4">
        <v>54</v>
      </c>
      <c r="B56" s="30"/>
      <c r="C56" s="30"/>
      <c r="D56" s="30"/>
      <c r="E56" s="30">
        <v>57.425310000000003</v>
      </c>
      <c r="F56" s="30">
        <v>61.26802</v>
      </c>
    </row>
    <row r="57" spans="1:6" x14ac:dyDescent="0.2">
      <c r="A57" s="4">
        <v>55</v>
      </c>
      <c r="B57" s="30"/>
      <c r="C57" s="30"/>
      <c r="D57" s="30"/>
      <c r="E57" s="30">
        <v>57.648910000000001</v>
      </c>
      <c r="F57" s="30">
        <v>61.508189999999999</v>
      </c>
    </row>
    <row r="58" spans="1:6" x14ac:dyDescent="0.2">
      <c r="A58" s="4">
        <v>56</v>
      </c>
      <c r="B58" s="30"/>
      <c r="C58" s="30"/>
      <c r="D58" s="30"/>
      <c r="E58" s="30">
        <v>57.45843</v>
      </c>
      <c r="F58" s="30">
        <v>61.301139999999997</v>
      </c>
    </row>
    <row r="59" spans="1:6" x14ac:dyDescent="0.2">
      <c r="A59" s="4">
        <v>57</v>
      </c>
      <c r="B59" s="30"/>
      <c r="C59" s="30"/>
      <c r="D59" s="30"/>
      <c r="E59" s="30">
        <v>54.37764</v>
      </c>
      <c r="F59" s="30">
        <v>53.102260000000001</v>
      </c>
    </row>
    <row r="60" spans="1:6" x14ac:dyDescent="0.2">
      <c r="A60" s="4">
        <v>58</v>
      </c>
      <c r="B60" s="30"/>
      <c r="C60" s="30"/>
      <c r="D60" s="30"/>
      <c r="E60" s="30">
        <v>60.43985</v>
      </c>
      <c r="F60" s="30">
        <v>59.015389999999996</v>
      </c>
    </row>
    <row r="61" spans="1:6" x14ac:dyDescent="0.2">
      <c r="A61" s="4">
        <v>59</v>
      </c>
      <c r="B61" s="30"/>
      <c r="C61" s="30"/>
      <c r="D61" s="30"/>
      <c r="E61" s="30">
        <v>60.43985</v>
      </c>
      <c r="F61" s="30">
        <v>59.015389999999996</v>
      </c>
    </row>
    <row r="62" spans="1:6" x14ac:dyDescent="0.2">
      <c r="A62" s="4">
        <v>60</v>
      </c>
      <c r="B62" s="30"/>
      <c r="C62" s="30"/>
      <c r="D62" s="30"/>
      <c r="E62" s="30">
        <v>62.468859999999999</v>
      </c>
      <c r="F62" s="30">
        <v>60.994720000000001</v>
      </c>
    </row>
    <row r="63" spans="1:6" x14ac:dyDescent="0.2">
      <c r="A63" s="4">
        <v>61</v>
      </c>
      <c r="B63" s="30"/>
      <c r="C63" s="30"/>
      <c r="D63" s="30"/>
      <c r="E63" s="30">
        <v>60.83737</v>
      </c>
      <c r="F63" s="30">
        <v>59.404629999999997</v>
      </c>
    </row>
    <row r="64" spans="1:6" x14ac:dyDescent="0.2">
      <c r="A64" s="4">
        <v>62</v>
      </c>
      <c r="B64" s="30"/>
      <c r="C64" s="30"/>
      <c r="D64" s="30"/>
      <c r="E64" s="30">
        <v>60.414999999999999</v>
      </c>
      <c r="F64" s="30">
        <v>58.990549999999999</v>
      </c>
    </row>
    <row r="65" spans="1:6" x14ac:dyDescent="0.2">
      <c r="A65" s="4">
        <v>63</v>
      </c>
      <c r="B65" s="30"/>
      <c r="C65" s="30"/>
      <c r="D65" s="30"/>
      <c r="E65" s="30">
        <v>60.37359</v>
      </c>
      <c r="F65" s="30">
        <v>58.94914</v>
      </c>
    </row>
    <row r="66" spans="1:6" x14ac:dyDescent="0.2">
      <c r="A66" s="4">
        <v>64</v>
      </c>
      <c r="B66" s="30"/>
      <c r="C66" s="30"/>
      <c r="D66" s="30"/>
      <c r="E66" s="30">
        <v>50.095999999999997</v>
      </c>
      <c r="F66" s="30">
        <v>48.92</v>
      </c>
    </row>
    <row r="67" spans="1:6" x14ac:dyDescent="0.2">
      <c r="A67" s="4">
        <v>65</v>
      </c>
      <c r="B67" s="30"/>
      <c r="C67" s="30"/>
      <c r="D67" s="30"/>
      <c r="E67" s="30">
        <v>35.967419999999997</v>
      </c>
      <c r="F67" s="30">
        <v>35.114409999999999</v>
      </c>
    </row>
    <row r="68" spans="1:6" x14ac:dyDescent="0.2">
      <c r="A68" s="4">
        <v>66</v>
      </c>
      <c r="B68" s="30"/>
      <c r="C68" s="30"/>
      <c r="D68" s="30"/>
      <c r="E68" s="30">
        <v>30.079129999999999</v>
      </c>
      <c r="F68" s="30">
        <v>29.366910000000001</v>
      </c>
    </row>
    <row r="69" spans="1:6" x14ac:dyDescent="0.2">
      <c r="A69" s="4">
        <v>67</v>
      </c>
      <c r="B69" s="30"/>
      <c r="C69" s="30"/>
      <c r="D69" s="30"/>
      <c r="E69" s="30">
        <v>37.093730000000001</v>
      </c>
      <c r="F69" s="30">
        <v>38.1952</v>
      </c>
    </row>
    <row r="70" spans="1:6" x14ac:dyDescent="0.2">
      <c r="A70" s="4">
        <v>68</v>
      </c>
      <c r="B70" s="30"/>
      <c r="C70" s="30"/>
      <c r="D70" s="30"/>
      <c r="E70" s="30">
        <v>64.597260000000006</v>
      </c>
      <c r="F70" s="30">
        <v>66.510329999999996</v>
      </c>
    </row>
    <row r="71" spans="1:6" x14ac:dyDescent="0.2">
      <c r="A71" s="4">
        <v>69</v>
      </c>
      <c r="B71" s="30"/>
      <c r="C71" s="30"/>
      <c r="D71" s="30"/>
      <c r="E71" s="30">
        <v>66.187349999999995</v>
      </c>
      <c r="F71" s="30">
        <v>68.150109999999998</v>
      </c>
    </row>
    <row r="72" spans="1:6" x14ac:dyDescent="0.2">
      <c r="A72" s="4">
        <v>70</v>
      </c>
      <c r="B72" s="30"/>
      <c r="C72" s="30"/>
      <c r="D72" s="30"/>
      <c r="E72" s="30">
        <v>61.23489</v>
      </c>
      <c r="F72" s="30">
        <v>63.048580000000001</v>
      </c>
    </row>
    <row r="73" spans="1:6" x14ac:dyDescent="0.2">
      <c r="A73" s="4">
        <v>71</v>
      </c>
      <c r="B73" s="30"/>
      <c r="C73" s="30"/>
      <c r="D73" s="30"/>
      <c r="E73" s="30">
        <v>57.2928</v>
      </c>
      <c r="F73" s="30">
        <v>58.990549999999999</v>
      </c>
    </row>
    <row r="74" spans="1:6" x14ac:dyDescent="0.2">
      <c r="A74" s="4">
        <v>72</v>
      </c>
      <c r="B74" s="30"/>
      <c r="C74" s="30"/>
      <c r="D74" s="30"/>
      <c r="E74" s="30">
        <v>59.081650000000003</v>
      </c>
      <c r="F74" s="30">
        <v>60.845649999999999</v>
      </c>
    </row>
    <row r="75" spans="1:6" x14ac:dyDescent="0.2">
      <c r="A75" s="4">
        <v>73</v>
      </c>
      <c r="B75" s="30"/>
      <c r="C75" s="30"/>
      <c r="D75" s="30"/>
      <c r="E75" s="30">
        <v>51.193069999999999</v>
      </c>
      <c r="F75" s="30">
        <v>56.102110000000003</v>
      </c>
    </row>
    <row r="76" spans="1:6" x14ac:dyDescent="0.2">
      <c r="A76" s="4">
        <v>74</v>
      </c>
      <c r="B76" s="30"/>
      <c r="C76" s="30"/>
      <c r="D76" s="30"/>
      <c r="E76" s="30">
        <v>64.93168</v>
      </c>
      <c r="F76" s="30">
        <v>71.155940000000001</v>
      </c>
    </row>
    <row r="77" spans="1:6" x14ac:dyDescent="0.2">
      <c r="A77" s="4">
        <v>75</v>
      </c>
      <c r="B77" s="30"/>
      <c r="C77" s="30"/>
      <c r="D77" s="30"/>
      <c r="E77" s="30">
        <v>65.702380000000005</v>
      </c>
      <c r="F77" s="30">
        <v>71.993660000000006</v>
      </c>
    </row>
    <row r="78" spans="1:6" x14ac:dyDescent="0.2">
      <c r="A78" s="4">
        <v>76</v>
      </c>
      <c r="B78" s="30"/>
      <c r="C78" s="30"/>
      <c r="D78" s="30"/>
      <c r="E78" s="30">
        <v>58.967109999999998</v>
      </c>
      <c r="F78" s="30">
        <v>64.621719999999996</v>
      </c>
    </row>
    <row r="79" spans="1:6" x14ac:dyDescent="0.2">
      <c r="A79" s="4">
        <v>77</v>
      </c>
      <c r="B79" s="30"/>
      <c r="C79" s="30"/>
      <c r="D79" s="30"/>
      <c r="E79" s="30">
        <v>51.008769999999998</v>
      </c>
      <c r="F79" s="30">
        <v>55.901060000000001</v>
      </c>
    </row>
    <row r="80" spans="1:6" x14ac:dyDescent="0.2">
      <c r="A80" s="4">
        <v>78</v>
      </c>
      <c r="B80" s="30"/>
      <c r="C80" s="30"/>
      <c r="D80" s="30"/>
      <c r="E80" s="30">
        <v>58.967109999999998</v>
      </c>
      <c r="F80" s="30">
        <v>64.621719999999996</v>
      </c>
    </row>
    <row r="81" spans="1:6" x14ac:dyDescent="0.2">
      <c r="A81" s="4">
        <v>79</v>
      </c>
      <c r="B81" s="30"/>
      <c r="C81" s="30"/>
      <c r="D81" s="30"/>
      <c r="E81" s="30">
        <v>50.857979999999998</v>
      </c>
      <c r="F81" s="30">
        <v>55.733510000000003</v>
      </c>
    </row>
    <row r="82" spans="1:6" x14ac:dyDescent="0.2">
      <c r="A82" s="4">
        <v>80</v>
      </c>
      <c r="B82" s="30"/>
      <c r="C82" s="30"/>
      <c r="D82" s="30"/>
      <c r="E82" s="30">
        <v>30.920249999999999</v>
      </c>
      <c r="F82" s="30">
        <v>33.885770000000001</v>
      </c>
    </row>
    <row r="83" spans="1:6" x14ac:dyDescent="0.2">
      <c r="A83" s="4">
        <v>81</v>
      </c>
      <c r="B83" s="30"/>
      <c r="C83" s="30"/>
      <c r="D83" s="30"/>
      <c r="E83" s="30">
        <v>0.20105000000000001</v>
      </c>
      <c r="F83" s="30">
        <v>0.20943000000000001</v>
      </c>
    </row>
    <row r="84" spans="1:6" x14ac:dyDescent="0.2">
      <c r="A84" s="4">
        <v>82</v>
      </c>
      <c r="B84" s="30"/>
      <c r="C84" s="30"/>
      <c r="D84" s="30"/>
      <c r="E84" s="30">
        <v>27.443709999999999</v>
      </c>
      <c r="F84" s="30">
        <v>28.549499999999998</v>
      </c>
    </row>
    <row r="85" spans="1:6" x14ac:dyDescent="0.2">
      <c r="A85" s="4">
        <v>83</v>
      </c>
      <c r="B85" s="30"/>
      <c r="C85" s="30"/>
      <c r="D85" s="30"/>
      <c r="E85" s="30">
        <v>43.092320000000001</v>
      </c>
      <c r="F85" s="30">
        <v>44.8264</v>
      </c>
    </row>
    <row r="86" spans="1:6" x14ac:dyDescent="0.2">
      <c r="A86" s="4">
        <v>84</v>
      </c>
      <c r="B86" s="30"/>
      <c r="C86" s="30"/>
      <c r="D86" s="30"/>
      <c r="E86" s="30">
        <v>49.509250000000002</v>
      </c>
      <c r="F86" s="30">
        <v>51.486269999999998</v>
      </c>
    </row>
    <row r="87" spans="1:6" x14ac:dyDescent="0.2">
      <c r="A87" s="4">
        <v>85</v>
      </c>
      <c r="B87" s="30"/>
      <c r="C87" s="30"/>
      <c r="D87" s="30"/>
      <c r="E87" s="30">
        <v>30.937000000000001</v>
      </c>
      <c r="F87" s="30">
        <v>32.185200000000002</v>
      </c>
    </row>
    <row r="88" spans="1:6" x14ac:dyDescent="0.2">
      <c r="A88" s="4">
        <v>86</v>
      </c>
      <c r="B88" s="30"/>
      <c r="C88" s="30"/>
      <c r="D88" s="30"/>
      <c r="E88" s="30">
        <v>6.8693</v>
      </c>
      <c r="F88" s="30">
        <v>7.1457499999999996</v>
      </c>
    </row>
    <row r="89" spans="1:6" x14ac:dyDescent="0.2">
      <c r="A89" s="4">
        <v>87</v>
      </c>
      <c r="B89" s="30"/>
      <c r="C89" s="30"/>
      <c r="D89" s="30"/>
      <c r="E89" s="30">
        <v>0</v>
      </c>
      <c r="F89" s="30">
        <v>0</v>
      </c>
    </row>
    <row r="90" spans="1:6" x14ac:dyDescent="0.2">
      <c r="A90" s="4">
        <v>88</v>
      </c>
      <c r="B90" s="30"/>
      <c r="C90" s="30"/>
      <c r="D90" s="30"/>
      <c r="E90" s="30">
        <v>0</v>
      </c>
      <c r="F90" s="30">
        <v>0</v>
      </c>
    </row>
    <row r="91" spans="1:6" x14ac:dyDescent="0.2">
      <c r="A91" s="4">
        <v>89</v>
      </c>
      <c r="B91" s="30"/>
      <c r="C91" s="30"/>
      <c r="D91" s="30"/>
      <c r="E91" s="30">
        <v>0</v>
      </c>
      <c r="F91" s="30">
        <v>0</v>
      </c>
    </row>
    <row r="92" spans="1:6" x14ac:dyDescent="0.2">
      <c r="A92" s="4">
        <v>90</v>
      </c>
      <c r="B92" s="30"/>
      <c r="C92" s="30"/>
      <c r="D92" s="30"/>
      <c r="E92" s="30">
        <v>0</v>
      </c>
      <c r="F92" s="30">
        <v>0</v>
      </c>
    </row>
    <row r="93" spans="1:6" x14ac:dyDescent="0.2">
      <c r="A93" s="4">
        <v>91</v>
      </c>
      <c r="B93" s="30"/>
      <c r="C93" s="30"/>
      <c r="D93" s="30"/>
      <c r="E93" s="30">
        <v>34.589460000000003</v>
      </c>
      <c r="F93" s="30">
        <v>39.037750000000003</v>
      </c>
    </row>
    <row r="94" spans="1:6" x14ac:dyDescent="0.2">
      <c r="A94" s="4">
        <v>92</v>
      </c>
      <c r="B94" s="30"/>
      <c r="C94" s="30"/>
      <c r="D94" s="30"/>
      <c r="E94" s="30">
        <v>65.048959999999994</v>
      </c>
      <c r="F94" s="30">
        <v>73.417779999999993</v>
      </c>
    </row>
    <row r="95" spans="1:6" x14ac:dyDescent="0.2">
      <c r="A95" s="4">
        <v>93</v>
      </c>
      <c r="B95" s="30"/>
      <c r="C95" s="30"/>
      <c r="D95" s="30"/>
      <c r="E95" s="30">
        <v>66.288780000000003</v>
      </c>
      <c r="F95" s="30">
        <v>74.808400000000006</v>
      </c>
    </row>
    <row r="96" spans="1:6" x14ac:dyDescent="0.2">
      <c r="A96" s="4">
        <v>94</v>
      </c>
      <c r="B96" s="30"/>
      <c r="C96" s="30"/>
      <c r="D96" s="30"/>
      <c r="E96" s="30">
        <v>66.540099999999995</v>
      </c>
      <c r="F96" s="30">
        <v>75.093220000000002</v>
      </c>
    </row>
    <row r="97" spans="1:6" x14ac:dyDescent="0.2">
      <c r="A97" s="4">
        <v>95</v>
      </c>
      <c r="B97" s="30"/>
      <c r="C97" s="30"/>
      <c r="D97" s="30"/>
      <c r="E97" s="30">
        <v>75.185370000000006</v>
      </c>
      <c r="F97" s="30">
        <v>84.85266</v>
      </c>
    </row>
    <row r="98" spans="1:6" x14ac:dyDescent="0.2">
      <c r="A98" s="4">
        <v>96</v>
      </c>
      <c r="B98" s="30"/>
      <c r="C98" s="30"/>
      <c r="D98" s="30"/>
      <c r="E98" s="30">
        <v>66.540099999999995</v>
      </c>
      <c r="F98" s="30">
        <v>75.093220000000002</v>
      </c>
    </row>
    <row r="99" spans="1:6" x14ac:dyDescent="0.2">
      <c r="A99" s="4">
        <v>97</v>
      </c>
      <c r="B99" s="30"/>
      <c r="C99" s="30"/>
      <c r="D99" s="30"/>
      <c r="E99" s="30">
        <v>64.697119999999998</v>
      </c>
      <c r="F99" s="30">
        <v>73.912040000000005</v>
      </c>
    </row>
    <row r="100" spans="1:6" x14ac:dyDescent="0.2">
      <c r="A100" s="4">
        <v>98</v>
      </c>
      <c r="B100" s="30"/>
      <c r="C100" s="30"/>
      <c r="D100" s="30"/>
      <c r="E100" s="30">
        <v>64.697119999999998</v>
      </c>
      <c r="F100" s="30">
        <v>73.912040000000005</v>
      </c>
    </row>
    <row r="101" spans="1:6" x14ac:dyDescent="0.2">
      <c r="A101" s="4">
        <v>99</v>
      </c>
      <c r="B101" s="30"/>
      <c r="C101" s="30"/>
      <c r="D101" s="30"/>
      <c r="E101" s="30">
        <v>64.604969999999994</v>
      </c>
      <c r="F101" s="30">
        <v>73.803129999999996</v>
      </c>
    </row>
    <row r="102" spans="1:6" x14ac:dyDescent="0.2">
      <c r="A102" s="4">
        <v>100</v>
      </c>
      <c r="B102" s="30"/>
      <c r="C102" s="30"/>
      <c r="D102" s="30"/>
      <c r="E102" s="30">
        <v>63.884529999999998</v>
      </c>
      <c r="F102" s="30">
        <v>72.982169999999996</v>
      </c>
    </row>
    <row r="103" spans="1:6" x14ac:dyDescent="0.2">
      <c r="A103" s="4">
        <v>101</v>
      </c>
      <c r="B103" s="30"/>
      <c r="C103" s="30"/>
      <c r="D103" s="30"/>
      <c r="E103" s="30">
        <v>63.825890000000001</v>
      </c>
      <c r="F103" s="30">
        <v>72.92353</v>
      </c>
    </row>
    <row r="104" spans="1:6" x14ac:dyDescent="0.2">
      <c r="A104" s="4">
        <v>102</v>
      </c>
      <c r="B104" s="30"/>
      <c r="C104" s="30"/>
      <c r="D104" s="30"/>
      <c r="E104" s="30">
        <v>62.158819999999999</v>
      </c>
      <c r="F104" s="30">
        <v>71.01352</v>
      </c>
    </row>
    <row r="105" spans="1:6" x14ac:dyDescent="0.2">
      <c r="A105" s="4">
        <v>103</v>
      </c>
      <c r="B105" s="30"/>
      <c r="C105" s="30"/>
      <c r="D105" s="30"/>
      <c r="E105" s="30">
        <v>44.692360000000001</v>
      </c>
      <c r="F105" s="30">
        <v>51.05903</v>
      </c>
    </row>
    <row r="106" spans="1:6" x14ac:dyDescent="0.2">
      <c r="A106" s="4">
        <v>104</v>
      </c>
      <c r="B106" s="30"/>
      <c r="C106" s="30"/>
      <c r="D106" s="30"/>
      <c r="E106" s="30">
        <v>36.658630000000002</v>
      </c>
      <c r="F106" s="30">
        <v>41.87762</v>
      </c>
    </row>
    <row r="107" spans="1:6" x14ac:dyDescent="0.2">
      <c r="A107" s="4">
        <v>105</v>
      </c>
      <c r="B107" s="30"/>
      <c r="C107" s="30"/>
      <c r="D107" s="30"/>
      <c r="E107" s="30">
        <v>5.2441300000000002</v>
      </c>
      <c r="F107" s="30">
        <v>5.5373299999999999</v>
      </c>
    </row>
    <row r="108" spans="1:6" x14ac:dyDescent="0.2">
      <c r="A108" s="4">
        <v>106</v>
      </c>
      <c r="B108" s="30"/>
      <c r="C108" s="30"/>
      <c r="D108" s="30"/>
      <c r="E108" s="30">
        <v>22.283349999999999</v>
      </c>
      <c r="F108" s="30">
        <v>23.52318</v>
      </c>
    </row>
    <row r="109" spans="1:6" x14ac:dyDescent="0.2">
      <c r="A109" s="4">
        <v>107</v>
      </c>
      <c r="B109" s="30"/>
      <c r="C109" s="30"/>
      <c r="D109" s="30"/>
      <c r="E109" s="30">
        <v>28.180900000000001</v>
      </c>
      <c r="F109" s="30">
        <v>29.75581</v>
      </c>
    </row>
    <row r="110" spans="1:6" x14ac:dyDescent="0.2">
      <c r="A110" s="4">
        <v>108</v>
      </c>
      <c r="B110" s="30"/>
      <c r="C110" s="30"/>
      <c r="D110" s="30"/>
      <c r="E110" s="30">
        <v>41.818980000000003</v>
      </c>
      <c r="F110" s="30">
        <v>44.156219999999998</v>
      </c>
    </row>
    <row r="111" spans="1:6" x14ac:dyDescent="0.2">
      <c r="A111" s="4">
        <v>109</v>
      </c>
      <c r="B111" s="30"/>
      <c r="C111" s="30"/>
      <c r="D111" s="30"/>
      <c r="E111" s="30">
        <v>50.665309999999998</v>
      </c>
      <c r="F111" s="30">
        <v>53.4968</v>
      </c>
    </row>
    <row r="112" spans="1:6" x14ac:dyDescent="0.2">
      <c r="A112" s="4">
        <v>110</v>
      </c>
      <c r="B112" s="30"/>
      <c r="C112" s="30"/>
      <c r="D112" s="30"/>
      <c r="E112" s="30">
        <v>47.38982</v>
      </c>
      <c r="F112" s="30">
        <v>50.045389999999998</v>
      </c>
    </row>
    <row r="113" spans="1:6" x14ac:dyDescent="0.2">
      <c r="A113" s="4">
        <v>111</v>
      </c>
      <c r="B113" s="30"/>
      <c r="C113" s="30"/>
      <c r="D113" s="30"/>
      <c r="E113" s="30">
        <v>47.38982</v>
      </c>
      <c r="F113" s="30">
        <v>50.045389999999998</v>
      </c>
    </row>
    <row r="114" spans="1:6" x14ac:dyDescent="0.2">
      <c r="A114" s="4">
        <v>112</v>
      </c>
      <c r="B114" s="30"/>
      <c r="C114" s="30"/>
      <c r="D114" s="30"/>
      <c r="E114" s="30">
        <v>47.38982</v>
      </c>
      <c r="F114" s="30">
        <v>50.045389999999998</v>
      </c>
    </row>
    <row r="115" spans="1:6" x14ac:dyDescent="0.2">
      <c r="A115" s="4">
        <v>113</v>
      </c>
      <c r="B115" s="30"/>
      <c r="C115" s="30"/>
      <c r="D115" s="30"/>
      <c r="E115" s="30">
        <v>50.204560000000001</v>
      </c>
      <c r="F115" s="30">
        <v>53.019300000000001</v>
      </c>
    </row>
    <row r="116" spans="1:6" x14ac:dyDescent="0.2">
      <c r="A116" s="4">
        <v>114</v>
      </c>
      <c r="B116" s="30"/>
      <c r="C116" s="30"/>
      <c r="D116" s="30"/>
      <c r="E116" s="30">
        <v>54.083199999999998</v>
      </c>
      <c r="F116" s="30">
        <v>57.107370000000003</v>
      </c>
    </row>
    <row r="117" spans="1:6" x14ac:dyDescent="0.2">
      <c r="A117" s="4">
        <v>115</v>
      </c>
      <c r="B117" s="30"/>
      <c r="C117" s="30"/>
      <c r="D117" s="30"/>
      <c r="E117" s="30">
        <v>53.052810000000001</v>
      </c>
      <c r="F117" s="30">
        <v>58.57338</v>
      </c>
    </row>
    <row r="118" spans="1:6" x14ac:dyDescent="0.2">
      <c r="A118" s="4">
        <v>116</v>
      </c>
      <c r="B118" s="30"/>
      <c r="C118" s="30"/>
      <c r="D118" s="30"/>
      <c r="E118" s="30">
        <v>66.18826</v>
      </c>
      <c r="F118" s="30">
        <v>73.07432</v>
      </c>
    </row>
    <row r="119" spans="1:6" x14ac:dyDescent="0.2">
      <c r="A119" s="4">
        <v>117</v>
      </c>
      <c r="B119" s="30"/>
      <c r="C119" s="30"/>
      <c r="D119" s="30"/>
      <c r="E119" s="30">
        <v>119.27457</v>
      </c>
      <c r="F119" s="30">
        <v>131.68120999999999</v>
      </c>
    </row>
    <row r="120" spans="1:6" x14ac:dyDescent="0.2">
      <c r="A120" s="4">
        <v>118</v>
      </c>
      <c r="B120" s="30"/>
      <c r="C120" s="30"/>
      <c r="D120" s="30"/>
      <c r="E120" s="30">
        <v>133.75038000000001</v>
      </c>
      <c r="F120" s="30">
        <v>147.65653</v>
      </c>
    </row>
    <row r="121" spans="1:6" x14ac:dyDescent="0.2">
      <c r="A121" s="4">
        <v>119</v>
      </c>
      <c r="B121" s="30"/>
      <c r="C121" s="30"/>
      <c r="D121" s="30"/>
      <c r="E121" s="30">
        <v>67.553740000000005</v>
      </c>
      <c r="F121" s="30">
        <v>74.582210000000003</v>
      </c>
    </row>
    <row r="122" spans="1:6" x14ac:dyDescent="0.2">
      <c r="A122" s="4">
        <v>120</v>
      </c>
      <c r="B122" s="30"/>
      <c r="C122" s="30"/>
      <c r="D122" s="30"/>
      <c r="E122" s="30">
        <v>67.553740000000005</v>
      </c>
      <c r="F122" s="30">
        <v>74.582210000000003</v>
      </c>
    </row>
    <row r="123" spans="1:6" x14ac:dyDescent="0.2">
      <c r="A123" s="4">
        <v>121</v>
      </c>
      <c r="B123" s="30"/>
      <c r="C123" s="30"/>
      <c r="D123" s="30"/>
      <c r="E123" s="30">
        <v>69.37997</v>
      </c>
      <c r="F123" s="30">
        <v>76.626249999999999</v>
      </c>
    </row>
    <row r="124" spans="1:6" x14ac:dyDescent="0.2">
      <c r="A124" s="4">
        <v>122</v>
      </c>
      <c r="B124" s="30"/>
      <c r="C124" s="30"/>
      <c r="D124" s="30"/>
      <c r="E124" s="30">
        <v>65.275139999999993</v>
      </c>
      <c r="F124" s="30">
        <v>72.085809999999995</v>
      </c>
    </row>
    <row r="125" spans="1:6" x14ac:dyDescent="0.2">
      <c r="A125" s="4">
        <v>123</v>
      </c>
      <c r="B125" s="30"/>
      <c r="C125" s="30"/>
      <c r="D125" s="30"/>
      <c r="E125" s="30">
        <v>53.71461</v>
      </c>
      <c r="F125" s="30">
        <v>59.318950000000001</v>
      </c>
    </row>
    <row r="126" spans="1:6" x14ac:dyDescent="0.2">
      <c r="A126" s="4">
        <v>124</v>
      </c>
      <c r="B126" s="30"/>
      <c r="C126" s="30"/>
      <c r="D126" s="30"/>
      <c r="E126" s="30">
        <v>54.518819999999998</v>
      </c>
      <c r="F126" s="30">
        <v>60.206940000000003</v>
      </c>
    </row>
    <row r="127" spans="1:6" x14ac:dyDescent="0.2">
      <c r="A127" s="4">
        <v>125</v>
      </c>
      <c r="B127" s="30"/>
      <c r="C127" s="30"/>
      <c r="D127" s="30"/>
      <c r="E127" s="30">
        <v>59.025750000000002</v>
      </c>
      <c r="F127" s="30">
        <v>65.182990000000004</v>
      </c>
    </row>
    <row r="128" spans="1:6" x14ac:dyDescent="0.2">
      <c r="A128" s="4">
        <v>126</v>
      </c>
      <c r="B128" s="30"/>
      <c r="C128" s="30"/>
      <c r="D128" s="30"/>
      <c r="E128" s="30">
        <v>59.025750000000002</v>
      </c>
      <c r="F128" s="30">
        <v>65.182990000000004</v>
      </c>
    </row>
    <row r="129" spans="1:6" x14ac:dyDescent="0.2">
      <c r="A129" s="4">
        <v>127</v>
      </c>
      <c r="B129" s="30"/>
      <c r="C129" s="30"/>
      <c r="D129" s="30"/>
      <c r="E129" s="30">
        <v>67.3108</v>
      </c>
      <c r="F129" s="30">
        <v>74.339269999999999</v>
      </c>
    </row>
    <row r="130" spans="1:6" x14ac:dyDescent="0.2">
      <c r="A130" s="4">
        <v>128</v>
      </c>
      <c r="B130" s="30"/>
      <c r="C130" s="30"/>
      <c r="D130" s="30"/>
      <c r="E130" s="30">
        <v>64.395539999999997</v>
      </c>
      <c r="F130" s="30">
        <v>71.122429999999994</v>
      </c>
    </row>
    <row r="131" spans="1:6" x14ac:dyDescent="0.2">
      <c r="A131" s="4">
        <v>129</v>
      </c>
      <c r="B131" s="30"/>
      <c r="C131" s="30"/>
      <c r="D131" s="30"/>
      <c r="E131" s="30">
        <v>64.035319999999999</v>
      </c>
      <c r="F131" s="30">
        <v>63.331629999999997</v>
      </c>
    </row>
    <row r="132" spans="1:6" x14ac:dyDescent="0.2">
      <c r="A132" s="4">
        <v>130</v>
      </c>
      <c r="B132" s="30"/>
      <c r="C132" s="30"/>
      <c r="D132" s="30"/>
      <c r="E132" s="30">
        <v>68.257429999999999</v>
      </c>
      <c r="F132" s="30">
        <v>67.503479999999996</v>
      </c>
    </row>
    <row r="133" spans="1:6" x14ac:dyDescent="0.2">
      <c r="A133" s="4">
        <v>131</v>
      </c>
      <c r="B133" s="30"/>
      <c r="C133" s="30"/>
      <c r="D133" s="30"/>
      <c r="E133" s="30">
        <v>65.962069999999997</v>
      </c>
      <c r="F133" s="30">
        <v>65.233260000000001</v>
      </c>
    </row>
    <row r="134" spans="1:6" x14ac:dyDescent="0.2">
      <c r="A134" s="4">
        <v>132</v>
      </c>
      <c r="B134" s="30"/>
      <c r="C134" s="30"/>
      <c r="D134" s="30"/>
      <c r="E134" s="30">
        <v>65.325410000000005</v>
      </c>
      <c r="F134" s="30">
        <v>64.613339999999994</v>
      </c>
    </row>
    <row r="135" spans="1:6" x14ac:dyDescent="0.2">
      <c r="A135" s="4">
        <v>133</v>
      </c>
      <c r="B135" s="30"/>
      <c r="C135" s="30"/>
      <c r="D135" s="30"/>
      <c r="E135" s="30">
        <v>65.233260000000001</v>
      </c>
      <c r="F135" s="30">
        <v>64.521190000000004</v>
      </c>
    </row>
    <row r="136" spans="1:6" x14ac:dyDescent="0.2">
      <c r="A136" s="4">
        <v>134</v>
      </c>
      <c r="B136" s="30"/>
      <c r="C136" s="30"/>
      <c r="D136" s="30"/>
      <c r="E136" s="30">
        <v>60.433120000000002</v>
      </c>
      <c r="F136" s="30">
        <v>59.771320000000003</v>
      </c>
    </row>
    <row r="137" spans="1:6" x14ac:dyDescent="0.2">
      <c r="A137" s="4">
        <v>135</v>
      </c>
      <c r="B137" s="30"/>
      <c r="C137" s="30"/>
      <c r="D137" s="30"/>
      <c r="E137" s="30">
        <v>59.704300000000003</v>
      </c>
      <c r="F137" s="30">
        <v>59.050879999999999</v>
      </c>
    </row>
    <row r="138" spans="1:6" x14ac:dyDescent="0.2">
      <c r="A138" s="4">
        <v>136</v>
      </c>
      <c r="B138" s="30"/>
      <c r="C138" s="30"/>
      <c r="D138" s="30"/>
      <c r="E138" s="30">
        <v>59.704300000000003</v>
      </c>
      <c r="F138" s="30">
        <v>59.050879999999999</v>
      </c>
    </row>
    <row r="139" spans="1:6" x14ac:dyDescent="0.2">
      <c r="A139" s="4">
        <v>137</v>
      </c>
      <c r="B139" s="30"/>
      <c r="C139" s="30"/>
      <c r="D139" s="30"/>
      <c r="E139" s="30">
        <v>65.869919999999993</v>
      </c>
      <c r="F139" s="30">
        <v>65.141109999999998</v>
      </c>
    </row>
    <row r="140" spans="1:6" x14ac:dyDescent="0.2">
      <c r="A140" s="4">
        <v>138</v>
      </c>
      <c r="B140" s="30"/>
      <c r="C140" s="30"/>
      <c r="D140" s="30"/>
      <c r="E140" s="30">
        <v>58.255049999999997</v>
      </c>
      <c r="F140" s="30">
        <v>57.618380000000002</v>
      </c>
    </row>
    <row r="141" spans="1:6" x14ac:dyDescent="0.2">
      <c r="A141" s="4">
        <v>139</v>
      </c>
      <c r="B141" s="30"/>
      <c r="C141" s="30"/>
      <c r="D141" s="30"/>
      <c r="E141" s="30">
        <v>69.505629999999996</v>
      </c>
      <c r="F141" s="30">
        <v>72.027169999999998</v>
      </c>
    </row>
    <row r="142" spans="1:6" x14ac:dyDescent="0.2">
      <c r="A142" s="4">
        <v>140</v>
      </c>
      <c r="B142" s="30"/>
      <c r="C142" s="30"/>
      <c r="D142" s="30"/>
      <c r="E142" s="30">
        <v>76.634630000000001</v>
      </c>
      <c r="F142" s="30">
        <v>79.407480000000007</v>
      </c>
    </row>
    <row r="143" spans="1:6" x14ac:dyDescent="0.2">
      <c r="A143" s="4">
        <v>141</v>
      </c>
      <c r="B143" s="30"/>
      <c r="C143" s="30"/>
      <c r="D143" s="30"/>
      <c r="E143" s="30">
        <v>76.634630000000001</v>
      </c>
      <c r="F143" s="30">
        <v>79.407480000000007</v>
      </c>
    </row>
    <row r="144" spans="1:6" x14ac:dyDescent="0.2">
      <c r="A144" s="4">
        <v>142</v>
      </c>
      <c r="B144" s="30"/>
      <c r="C144" s="30"/>
      <c r="D144" s="30"/>
      <c r="E144" s="30">
        <v>79.214799999999997</v>
      </c>
      <c r="F144" s="30">
        <v>82.079809999999995</v>
      </c>
    </row>
    <row r="145" spans="1:6" x14ac:dyDescent="0.2">
      <c r="A145" s="4">
        <v>143</v>
      </c>
      <c r="B145" s="30"/>
      <c r="C145" s="30"/>
      <c r="D145" s="30"/>
      <c r="E145" s="30">
        <v>128.22141999999999</v>
      </c>
      <c r="F145" s="30">
        <v>132.86239</v>
      </c>
    </row>
    <row r="146" spans="1:6" x14ac:dyDescent="0.2">
      <c r="A146" s="4">
        <v>144</v>
      </c>
      <c r="B146" s="30"/>
      <c r="C146" s="30"/>
      <c r="D146" s="30"/>
      <c r="E146" s="30">
        <v>128.22141999999999</v>
      </c>
      <c r="F146" s="30">
        <v>132.86239</v>
      </c>
    </row>
    <row r="147" spans="1:6" x14ac:dyDescent="0.2">
      <c r="A147" s="4">
        <v>145</v>
      </c>
      <c r="B147" s="30"/>
      <c r="C147" s="30"/>
      <c r="D147" s="30"/>
      <c r="E147" s="30">
        <v>130.92257000000001</v>
      </c>
      <c r="F147" s="30">
        <v>132.44717</v>
      </c>
    </row>
    <row r="148" spans="1:6" x14ac:dyDescent="0.2">
      <c r="A148" s="4">
        <v>146</v>
      </c>
      <c r="B148" s="30"/>
      <c r="C148" s="30"/>
      <c r="D148" s="30"/>
      <c r="E148" s="30">
        <v>130.92257000000001</v>
      </c>
      <c r="F148" s="30">
        <v>132.44717</v>
      </c>
    </row>
    <row r="149" spans="1:6" x14ac:dyDescent="0.2">
      <c r="A149" s="4">
        <v>147</v>
      </c>
      <c r="B149" s="30"/>
      <c r="C149" s="30"/>
      <c r="D149" s="30"/>
      <c r="E149" s="30">
        <v>130.92257000000001</v>
      </c>
      <c r="F149" s="30">
        <v>132.44717</v>
      </c>
    </row>
    <row r="150" spans="1:6" x14ac:dyDescent="0.2">
      <c r="A150" s="4">
        <v>148</v>
      </c>
      <c r="B150" s="30"/>
      <c r="C150" s="30"/>
      <c r="D150" s="30"/>
      <c r="E150" s="30">
        <v>130.92257000000001</v>
      </c>
      <c r="F150" s="30">
        <v>132.44717</v>
      </c>
    </row>
    <row r="151" spans="1:6" x14ac:dyDescent="0.2">
      <c r="A151" s="4">
        <v>149</v>
      </c>
      <c r="B151" s="30"/>
      <c r="C151" s="30"/>
      <c r="D151" s="30"/>
      <c r="E151" s="30">
        <v>130.92257000000001</v>
      </c>
      <c r="F151" s="30">
        <v>132.44717</v>
      </c>
    </row>
    <row r="152" spans="1:6" x14ac:dyDescent="0.2">
      <c r="A152" s="4">
        <v>150</v>
      </c>
      <c r="B152" s="30"/>
      <c r="C152" s="30"/>
      <c r="D152" s="30"/>
      <c r="E152" s="30">
        <v>130.92257000000001</v>
      </c>
      <c r="F152" s="30">
        <v>132.44717</v>
      </c>
    </row>
    <row r="153" spans="1:6" x14ac:dyDescent="0.2">
      <c r="A153" s="4">
        <v>151</v>
      </c>
      <c r="B153" s="30"/>
      <c r="C153" s="30"/>
      <c r="D153" s="30"/>
      <c r="E153" s="30">
        <v>130.92257000000001</v>
      </c>
      <c r="F153" s="30">
        <v>132.44717</v>
      </c>
    </row>
    <row r="154" spans="1:6" x14ac:dyDescent="0.2">
      <c r="A154" s="4">
        <v>152</v>
      </c>
      <c r="B154" s="30"/>
      <c r="C154" s="30"/>
      <c r="D154" s="30"/>
      <c r="E154" s="30">
        <v>121.58233</v>
      </c>
      <c r="F154" s="30">
        <v>122.99802</v>
      </c>
    </row>
    <row r="155" spans="1:6" x14ac:dyDescent="0.2">
      <c r="A155" s="4">
        <v>153</v>
      </c>
      <c r="B155" s="30"/>
      <c r="C155" s="30"/>
      <c r="D155" s="30"/>
      <c r="E155" s="30">
        <v>73.482169999999996</v>
      </c>
      <c r="F155" s="30">
        <v>69.101050000000001</v>
      </c>
    </row>
    <row r="156" spans="1:6" x14ac:dyDescent="0.2">
      <c r="A156" s="4">
        <v>154</v>
      </c>
      <c r="B156" s="30"/>
      <c r="C156" s="30"/>
      <c r="D156" s="30"/>
      <c r="E156" s="30">
        <v>71.748149999999995</v>
      </c>
      <c r="F156" s="30">
        <v>67.467550000000003</v>
      </c>
    </row>
    <row r="157" spans="1:6" x14ac:dyDescent="0.2">
      <c r="A157" s="4">
        <v>155</v>
      </c>
      <c r="B157" s="30"/>
      <c r="C157" s="30"/>
      <c r="D157" s="30"/>
      <c r="E157" s="30">
        <v>70.030879999999996</v>
      </c>
      <c r="F157" s="30">
        <v>65.859189999999998</v>
      </c>
    </row>
    <row r="158" spans="1:6" x14ac:dyDescent="0.2">
      <c r="A158" s="4">
        <v>156</v>
      </c>
      <c r="B158" s="30"/>
      <c r="C158" s="30"/>
      <c r="D158" s="30"/>
      <c r="E158" s="30">
        <v>68.623559999999998</v>
      </c>
      <c r="F158" s="30">
        <v>64.535640000000001</v>
      </c>
    </row>
    <row r="159" spans="1:6" x14ac:dyDescent="0.2">
      <c r="A159" s="4">
        <v>157</v>
      </c>
      <c r="B159" s="30"/>
      <c r="C159" s="30"/>
      <c r="D159" s="30"/>
      <c r="E159" s="30">
        <v>68.120949999999993</v>
      </c>
      <c r="F159" s="30">
        <v>64.058149999999998</v>
      </c>
    </row>
    <row r="160" spans="1:6" x14ac:dyDescent="0.2">
      <c r="A160" s="4">
        <v>158</v>
      </c>
      <c r="B160" s="30"/>
      <c r="C160" s="30"/>
      <c r="D160" s="30"/>
      <c r="E160" s="30">
        <v>65.800550000000001</v>
      </c>
      <c r="F160" s="30">
        <v>61.880159999999997</v>
      </c>
    </row>
    <row r="161" spans="1:6" x14ac:dyDescent="0.2">
      <c r="A161" s="4">
        <v>159</v>
      </c>
      <c r="B161" s="30"/>
      <c r="C161" s="30"/>
      <c r="D161" s="30"/>
      <c r="E161" s="30">
        <v>62.701099999999997</v>
      </c>
      <c r="F161" s="30">
        <v>58.965000000000003</v>
      </c>
    </row>
    <row r="162" spans="1:6" x14ac:dyDescent="0.2">
      <c r="A162" s="4">
        <v>160</v>
      </c>
      <c r="B162" s="30"/>
      <c r="C162" s="30"/>
      <c r="D162" s="30"/>
      <c r="E162" s="30">
        <v>59.543010000000002</v>
      </c>
      <c r="F162" s="30">
        <v>55.991199999999999</v>
      </c>
    </row>
    <row r="163" spans="1:6" x14ac:dyDescent="0.2">
      <c r="A163" s="4">
        <v>161</v>
      </c>
      <c r="B163" s="30"/>
      <c r="C163" s="30"/>
      <c r="D163" s="30"/>
      <c r="E163" s="30">
        <v>39.488709999999998</v>
      </c>
      <c r="F163" s="30">
        <v>37.134799999999998</v>
      </c>
    </row>
    <row r="164" spans="1:6" x14ac:dyDescent="0.2">
      <c r="A164" s="4">
        <v>162</v>
      </c>
      <c r="B164" s="30"/>
      <c r="C164" s="30"/>
      <c r="D164" s="30"/>
      <c r="E164" s="30">
        <v>39.488709999999998</v>
      </c>
      <c r="F164" s="30">
        <v>37.134799999999998</v>
      </c>
    </row>
    <row r="165" spans="1:6" x14ac:dyDescent="0.2">
      <c r="A165" s="4">
        <v>163</v>
      </c>
      <c r="B165" s="30"/>
      <c r="C165" s="30"/>
      <c r="D165" s="30"/>
      <c r="E165" s="30">
        <v>57.934640000000002</v>
      </c>
      <c r="F165" s="30">
        <v>58.495890000000003</v>
      </c>
    </row>
    <row r="166" spans="1:6" x14ac:dyDescent="0.2">
      <c r="A166" s="4">
        <v>164</v>
      </c>
      <c r="B166" s="30"/>
      <c r="C166" s="30"/>
      <c r="D166" s="30"/>
      <c r="E166" s="30">
        <v>79.513530000000003</v>
      </c>
      <c r="F166" s="30">
        <v>80.284210000000002</v>
      </c>
    </row>
    <row r="167" spans="1:6" x14ac:dyDescent="0.2">
      <c r="A167" s="4">
        <v>165</v>
      </c>
      <c r="B167" s="30"/>
      <c r="C167" s="30"/>
      <c r="D167" s="30"/>
      <c r="E167" s="30">
        <v>83.6601</v>
      </c>
      <c r="F167" s="30">
        <v>84.464280000000002</v>
      </c>
    </row>
    <row r="168" spans="1:6" x14ac:dyDescent="0.2">
      <c r="A168" s="4">
        <v>166</v>
      </c>
      <c r="B168" s="30"/>
      <c r="C168" s="30"/>
      <c r="D168" s="30"/>
      <c r="E168" s="30">
        <v>83.6601</v>
      </c>
      <c r="F168" s="30">
        <v>84.464280000000002</v>
      </c>
    </row>
    <row r="169" spans="1:6" x14ac:dyDescent="0.2">
      <c r="A169" s="4">
        <v>167</v>
      </c>
      <c r="B169" s="30"/>
      <c r="C169" s="30"/>
      <c r="D169" s="30"/>
      <c r="E169" s="30">
        <v>83.6601</v>
      </c>
      <c r="F169" s="30">
        <v>84.464280000000002</v>
      </c>
    </row>
    <row r="170" spans="1:6" x14ac:dyDescent="0.2">
      <c r="A170" s="4">
        <v>168</v>
      </c>
      <c r="B170" s="30"/>
      <c r="C170" s="30"/>
      <c r="D170" s="30"/>
      <c r="E170" s="30">
        <v>83.6601</v>
      </c>
      <c r="F170" s="30">
        <v>84.464280000000002</v>
      </c>
    </row>
    <row r="171" spans="1:6" x14ac:dyDescent="0.2">
      <c r="A171" s="4">
        <v>169</v>
      </c>
      <c r="B171" s="30"/>
      <c r="C171" s="30"/>
      <c r="D171" s="30"/>
      <c r="E171" s="30">
        <v>73.408190000000005</v>
      </c>
      <c r="F171" s="30">
        <v>76.238380000000006</v>
      </c>
    </row>
    <row r="172" spans="1:6" x14ac:dyDescent="0.2">
      <c r="A172" s="4">
        <v>170</v>
      </c>
      <c r="B172" s="30"/>
      <c r="C172" s="30"/>
      <c r="D172" s="30"/>
      <c r="E172" s="30">
        <v>73.408190000000005</v>
      </c>
      <c r="F172" s="30">
        <v>76.238380000000006</v>
      </c>
    </row>
    <row r="173" spans="1:6" x14ac:dyDescent="0.2">
      <c r="A173" s="4">
        <v>171</v>
      </c>
      <c r="B173" s="30"/>
      <c r="C173" s="30"/>
      <c r="D173" s="30"/>
      <c r="E173" s="30">
        <v>73.408190000000005</v>
      </c>
      <c r="F173" s="30">
        <v>76.238380000000006</v>
      </c>
    </row>
    <row r="174" spans="1:6" x14ac:dyDescent="0.2">
      <c r="A174" s="4">
        <v>172</v>
      </c>
      <c r="B174" s="30"/>
      <c r="C174" s="30"/>
      <c r="D174" s="30"/>
      <c r="E174" s="30">
        <v>73.408190000000005</v>
      </c>
      <c r="F174" s="30">
        <v>76.238380000000006</v>
      </c>
    </row>
    <row r="175" spans="1:6" x14ac:dyDescent="0.2">
      <c r="A175" s="4">
        <v>173</v>
      </c>
      <c r="B175" s="30"/>
      <c r="C175" s="30"/>
      <c r="D175" s="30"/>
      <c r="E175" s="30">
        <v>73.408190000000005</v>
      </c>
      <c r="F175" s="30">
        <v>76.238380000000006</v>
      </c>
    </row>
    <row r="176" spans="1:6" x14ac:dyDescent="0.2">
      <c r="A176" s="4">
        <v>174</v>
      </c>
      <c r="B176" s="30"/>
      <c r="C176" s="30"/>
      <c r="D176" s="30"/>
      <c r="E176" s="30">
        <v>73.408190000000005</v>
      </c>
      <c r="F176" s="30">
        <v>76.238380000000006</v>
      </c>
    </row>
    <row r="177" spans="1:6" x14ac:dyDescent="0.2">
      <c r="A177" s="4">
        <v>175</v>
      </c>
      <c r="B177" s="30"/>
      <c r="C177" s="30"/>
      <c r="D177" s="30"/>
      <c r="E177" s="30">
        <v>69.044970000000006</v>
      </c>
      <c r="F177" s="30">
        <v>71.706699999999998</v>
      </c>
    </row>
    <row r="178" spans="1:6" x14ac:dyDescent="0.2">
      <c r="A178" s="4">
        <v>176</v>
      </c>
      <c r="B178" s="30"/>
      <c r="C178" s="30"/>
      <c r="D178" s="30"/>
      <c r="E178" s="30">
        <v>48.399709999999999</v>
      </c>
      <c r="F178" s="30">
        <v>50.261229999999998</v>
      </c>
    </row>
    <row r="179" spans="1:6" x14ac:dyDescent="0.2">
      <c r="A179" s="4">
        <v>177</v>
      </c>
      <c r="B179" s="30"/>
      <c r="C179" s="30"/>
      <c r="D179" s="30"/>
      <c r="E179" s="30">
        <v>0</v>
      </c>
      <c r="F179" s="30">
        <v>0</v>
      </c>
    </row>
    <row r="180" spans="1:6" x14ac:dyDescent="0.2">
      <c r="A180" s="4">
        <v>178</v>
      </c>
      <c r="B180" s="30"/>
      <c r="C180" s="30"/>
      <c r="D180" s="30"/>
      <c r="E180" s="30">
        <v>0</v>
      </c>
      <c r="F180" s="30">
        <v>0</v>
      </c>
    </row>
    <row r="181" spans="1:6" x14ac:dyDescent="0.2">
      <c r="A181" s="4">
        <v>179</v>
      </c>
      <c r="B181" s="30"/>
      <c r="C181" s="30"/>
      <c r="D181" s="30"/>
      <c r="E181" s="30">
        <v>0</v>
      </c>
      <c r="F181" s="30">
        <v>0</v>
      </c>
    </row>
    <row r="182" spans="1:6" x14ac:dyDescent="0.2">
      <c r="A182" s="4">
        <v>180</v>
      </c>
      <c r="B182" s="30"/>
      <c r="C182" s="30"/>
      <c r="D182" s="30"/>
      <c r="E182" s="30">
        <v>0</v>
      </c>
      <c r="F182" s="30">
        <v>0</v>
      </c>
    </row>
    <row r="183" spans="1:6" x14ac:dyDescent="0.2">
      <c r="A183" s="4">
        <v>181</v>
      </c>
      <c r="B183" s="30"/>
      <c r="C183" s="30"/>
      <c r="D183" s="30"/>
      <c r="E183" s="30">
        <v>0</v>
      </c>
      <c r="F183" s="30">
        <v>0</v>
      </c>
    </row>
    <row r="184" spans="1:6" x14ac:dyDescent="0.2">
      <c r="A184" s="4">
        <v>182</v>
      </c>
      <c r="B184" s="30"/>
      <c r="C184" s="30"/>
      <c r="D184" s="30"/>
      <c r="E184" s="30">
        <v>0</v>
      </c>
      <c r="F184" s="30">
        <v>0</v>
      </c>
    </row>
    <row r="185" spans="1:6" x14ac:dyDescent="0.2">
      <c r="A185" s="4">
        <v>183</v>
      </c>
      <c r="B185" s="30"/>
      <c r="C185" s="30"/>
      <c r="D185" s="30"/>
      <c r="E185" s="30">
        <v>0</v>
      </c>
      <c r="F185" s="30">
        <v>0</v>
      </c>
    </row>
    <row r="186" spans="1:6" x14ac:dyDescent="0.2">
      <c r="A186" s="4">
        <v>184</v>
      </c>
      <c r="B186" s="30"/>
      <c r="C186" s="30"/>
      <c r="D186" s="30"/>
      <c r="E186" s="30">
        <v>0</v>
      </c>
      <c r="F186" s="30">
        <v>0</v>
      </c>
    </row>
    <row r="187" spans="1:6" x14ac:dyDescent="0.2">
      <c r="A187" s="4">
        <v>185</v>
      </c>
      <c r="B187" s="30"/>
      <c r="C187" s="30"/>
      <c r="D187" s="30"/>
      <c r="E187" s="30">
        <v>0</v>
      </c>
      <c r="F187" s="30">
        <v>0</v>
      </c>
    </row>
    <row r="188" spans="1:6" x14ac:dyDescent="0.2">
      <c r="A188" s="4">
        <v>186</v>
      </c>
      <c r="B188" s="30"/>
      <c r="C188" s="30"/>
      <c r="D188" s="30"/>
      <c r="E188" s="30">
        <v>0</v>
      </c>
      <c r="F188" s="30">
        <v>0</v>
      </c>
    </row>
    <row r="189" spans="1:6" x14ac:dyDescent="0.2">
      <c r="A189" s="4">
        <v>187</v>
      </c>
      <c r="B189" s="30"/>
      <c r="C189" s="30"/>
      <c r="D189" s="30"/>
      <c r="E189" s="30">
        <v>11.29551</v>
      </c>
      <c r="F189" s="30">
        <v>12.07887</v>
      </c>
    </row>
    <row r="190" spans="1:6" x14ac:dyDescent="0.2">
      <c r="A190" s="4">
        <v>188</v>
      </c>
      <c r="B190" s="30"/>
      <c r="C190" s="30"/>
      <c r="D190" s="30"/>
      <c r="E190" s="30">
        <v>60.613349999999997</v>
      </c>
      <c r="F190" s="30">
        <v>64.808099999999996</v>
      </c>
    </row>
    <row r="191" spans="1:6" x14ac:dyDescent="0.2">
      <c r="A191" s="4">
        <v>189</v>
      </c>
      <c r="B191" s="30"/>
      <c r="C191" s="30"/>
      <c r="D191" s="30"/>
      <c r="E191" s="30">
        <v>61.388280000000002</v>
      </c>
      <c r="F191" s="30">
        <v>65.633570000000006</v>
      </c>
    </row>
    <row r="192" spans="1:6" x14ac:dyDescent="0.2">
      <c r="A192" s="4">
        <v>190</v>
      </c>
      <c r="B192" s="30"/>
      <c r="C192" s="30"/>
      <c r="D192" s="30"/>
      <c r="E192" s="30">
        <v>61.388280000000002</v>
      </c>
      <c r="F192" s="30">
        <v>65.633570000000006</v>
      </c>
    </row>
    <row r="193" spans="1:6" x14ac:dyDescent="0.2">
      <c r="A193" s="4">
        <v>191</v>
      </c>
      <c r="B193" s="30"/>
      <c r="C193" s="30"/>
      <c r="D193" s="30"/>
      <c r="E193" s="30">
        <v>61.388280000000002</v>
      </c>
      <c r="F193" s="30">
        <v>65.633570000000006</v>
      </c>
    </row>
    <row r="194" spans="1:6" x14ac:dyDescent="0.2">
      <c r="A194" s="4">
        <v>192</v>
      </c>
      <c r="B194" s="30"/>
      <c r="C194" s="30"/>
      <c r="D194" s="30"/>
      <c r="E194" s="30">
        <v>61.388280000000002</v>
      </c>
      <c r="F194" s="30">
        <v>65.633570000000006</v>
      </c>
    </row>
    <row r="195" spans="1:6" x14ac:dyDescent="0.2">
      <c r="A195" s="4">
        <v>193</v>
      </c>
      <c r="B195" s="30"/>
      <c r="C195" s="30"/>
      <c r="D195" s="30"/>
      <c r="E195" s="30">
        <v>73.820920000000001</v>
      </c>
      <c r="F195" s="30">
        <v>72.717489999999998</v>
      </c>
    </row>
    <row r="196" spans="1:6" x14ac:dyDescent="0.2">
      <c r="A196" s="4">
        <v>194</v>
      </c>
      <c r="B196" s="30"/>
      <c r="C196" s="30"/>
      <c r="D196" s="30"/>
      <c r="E196" s="30">
        <v>73.820920000000001</v>
      </c>
      <c r="F196" s="30">
        <v>72.717489999999998</v>
      </c>
    </row>
    <row r="197" spans="1:6" x14ac:dyDescent="0.2">
      <c r="A197" s="4">
        <v>195</v>
      </c>
      <c r="B197" s="30"/>
      <c r="C197" s="30"/>
      <c r="D197" s="30"/>
      <c r="E197" s="30">
        <v>73.820920000000001</v>
      </c>
      <c r="F197" s="30">
        <v>72.717489999999998</v>
      </c>
    </row>
    <row r="198" spans="1:6" x14ac:dyDescent="0.2">
      <c r="A198" s="4">
        <v>196</v>
      </c>
      <c r="B198" s="30"/>
      <c r="C198" s="30"/>
      <c r="D198" s="30"/>
      <c r="E198" s="30">
        <v>71.605620000000002</v>
      </c>
      <c r="F198" s="30">
        <v>70.535880000000006</v>
      </c>
    </row>
    <row r="199" spans="1:6" x14ac:dyDescent="0.2">
      <c r="A199" s="4">
        <v>197</v>
      </c>
      <c r="B199" s="30"/>
      <c r="C199" s="30"/>
      <c r="D199" s="30"/>
      <c r="E199" s="30">
        <v>66.433779999999999</v>
      </c>
      <c r="F199" s="30">
        <v>65.439840000000004</v>
      </c>
    </row>
    <row r="200" spans="1:6" x14ac:dyDescent="0.2">
      <c r="A200" s="4">
        <v>198</v>
      </c>
      <c r="B200" s="30"/>
      <c r="C200" s="30"/>
      <c r="D200" s="30"/>
      <c r="E200" s="30">
        <v>66.433779999999999</v>
      </c>
      <c r="F200" s="30">
        <v>65.439840000000004</v>
      </c>
    </row>
    <row r="201" spans="1:6" x14ac:dyDescent="0.2">
      <c r="A201" s="4">
        <v>199</v>
      </c>
      <c r="B201" s="30"/>
      <c r="C201" s="30"/>
      <c r="D201" s="30"/>
      <c r="E201" s="30">
        <v>61.388280000000002</v>
      </c>
      <c r="F201" s="30">
        <v>60.470149999999997</v>
      </c>
    </row>
    <row r="202" spans="1:6" x14ac:dyDescent="0.2">
      <c r="A202" s="4">
        <v>200</v>
      </c>
      <c r="B202" s="30"/>
      <c r="C202" s="30"/>
      <c r="D202" s="30"/>
      <c r="E202" s="30">
        <v>57.597839999999998</v>
      </c>
      <c r="F202" s="30">
        <v>56.738680000000002</v>
      </c>
    </row>
    <row r="203" spans="1:6" x14ac:dyDescent="0.2">
      <c r="A203" s="4">
        <v>201</v>
      </c>
      <c r="B203" s="30"/>
      <c r="C203" s="30"/>
      <c r="D203" s="30"/>
      <c r="E203" s="30">
        <v>63.131880000000002</v>
      </c>
      <c r="F203" s="30">
        <v>57.134569999999997</v>
      </c>
    </row>
    <row r="204" spans="1:6" x14ac:dyDescent="0.2">
      <c r="A204" s="4">
        <v>202</v>
      </c>
      <c r="B204" s="30"/>
      <c r="C204" s="30"/>
      <c r="D204" s="30"/>
      <c r="E204" s="30">
        <v>178.01590999999999</v>
      </c>
      <c r="F204" s="30">
        <v>66.096850000000003</v>
      </c>
    </row>
    <row r="205" spans="1:6" x14ac:dyDescent="0.2">
      <c r="A205" s="4">
        <v>203</v>
      </c>
      <c r="B205" s="30"/>
      <c r="C205" s="30"/>
      <c r="D205" s="30"/>
      <c r="E205" s="30">
        <v>187.55939000000001</v>
      </c>
      <c r="F205" s="30">
        <v>66.096850000000003</v>
      </c>
    </row>
    <row r="206" spans="1:6" x14ac:dyDescent="0.2">
      <c r="A206" s="4">
        <v>204</v>
      </c>
      <c r="B206" s="30"/>
      <c r="C206" s="30"/>
      <c r="D206" s="30"/>
      <c r="E206" s="30">
        <v>187.55939000000001</v>
      </c>
      <c r="F206" s="30">
        <v>65.490380000000002</v>
      </c>
    </row>
    <row r="207" spans="1:6" x14ac:dyDescent="0.2">
      <c r="A207" s="4">
        <v>205</v>
      </c>
      <c r="B207" s="30"/>
      <c r="C207" s="30"/>
      <c r="D207" s="30"/>
      <c r="E207" s="30">
        <v>187.56782000000001</v>
      </c>
      <c r="F207" s="30">
        <v>64.63964</v>
      </c>
    </row>
    <row r="208" spans="1:6" x14ac:dyDescent="0.2">
      <c r="A208" s="4">
        <v>206</v>
      </c>
      <c r="B208" s="30"/>
      <c r="C208" s="30"/>
      <c r="D208" s="30"/>
      <c r="E208" s="30">
        <v>187.56782000000001</v>
      </c>
      <c r="F208" s="30">
        <v>64.63964</v>
      </c>
    </row>
    <row r="209" spans="1:6" x14ac:dyDescent="0.2">
      <c r="A209" s="4">
        <v>207</v>
      </c>
      <c r="B209" s="30"/>
      <c r="C209" s="30"/>
      <c r="D209" s="30"/>
      <c r="E209" s="30">
        <v>187.56782000000001</v>
      </c>
      <c r="F209" s="30">
        <v>64.63964</v>
      </c>
    </row>
    <row r="210" spans="1:6" x14ac:dyDescent="0.2">
      <c r="A210" s="4">
        <v>208</v>
      </c>
      <c r="B210" s="30"/>
      <c r="C210" s="30"/>
      <c r="D210" s="30"/>
      <c r="E210" s="30">
        <v>187.56782000000001</v>
      </c>
      <c r="F210" s="30">
        <v>65.995769999999993</v>
      </c>
    </row>
    <row r="211" spans="1:6" x14ac:dyDescent="0.2">
      <c r="A211" s="4">
        <v>209</v>
      </c>
      <c r="B211" s="30"/>
      <c r="C211" s="30"/>
      <c r="D211" s="30"/>
      <c r="E211" s="30">
        <v>187.56782000000001</v>
      </c>
      <c r="F211" s="30">
        <v>65.372460000000004</v>
      </c>
    </row>
    <row r="212" spans="1:6" x14ac:dyDescent="0.2">
      <c r="A212" s="4">
        <v>210</v>
      </c>
      <c r="B212" s="30"/>
      <c r="C212" s="30"/>
      <c r="D212" s="30"/>
      <c r="E212" s="30">
        <v>187.56782000000001</v>
      </c>
      <c r="F212" s="30">
        <v>61.843130000000002</v>
      </c>
    </row>
    <row r="213" spans="1:6" x14ac:dyDescent="0.2">
      <c r="A213" s="4">
        <v>211</v>
      </c>
      <c r="B213" s="30"/>
      <c r="C213" s="30"/>
      <c r="D213" s="30"/>
      <c r="E213" s="30">
        <v>187.53412</v>
      </c>
      <c r="F213" s="30">
        <v>61.817860000000003</v>
      </c>
    </row>
    <row r="214" spans="1:6" x14ac:dyDescent="0.2">
      <c r="A214" s="4">
        <v>212</v>
      </c>
      <c r="B214" s="30"/>
      <c r="C214" s="30"/>
      <c r="D214" s="30"/>
      <c r="E214" s="30">
        <v>187.53412</v>
      </c>
      <c r="F214" s="30">
        <v>68.935469999999995</v>
      </c>
    </row>
    <row r="215" spans="1:6" x14ac:dyDescent="0.2">
      <c r="A215" s="4">
        <v>213</v>
      </c>
      <c r="B215" s="30"/>
      <c r="C215" s="30"/>
      <c r="D215" s="30"/>
      <c r="E215" s="30">
        <v>187.53412</v>
      </c>
      <c r="F215" s="30">
        <v>73.938850000000002</v>
      </c>
    </row>
    <row r="216" spans="1:6" x14ac:dyDescent="0.2">
      <c r="A216" s="4">
        <v>214</v>
      </c>
      <c r="B216" s="30"/>
      <c r="C216" s="30"/>
      <c r="D216" s="30"/>
      <c r="E216" s="30">
        <v>187.53412</v>
      </c>
      <c r="F216" s="30">
        <v>73.938850000000002</v>
      </c>
    </row>
    <row r="217" spans="1:6" x14ac:dyDescent="0.2">
      <c r="A217" s="4">
        <v>215</v>
      </c>
      <c r="B217" s="30"/>
      <c r="C217" s="30"/>
      <c r="D217" s="30"/>
      <c r="E217" s="30">
        <v>110.32707000000001</v>
      </c>
      <c r="F217" s="30">
        <v>73.938850000000002</v>
      </c>
    </row>
    <row r="218" spans="1:6" x14ac:dyDescent="0.2">
      <c r="A218" s="4">
        <v>216</v>
      </c>
      <c r="B218" s="30"/>
      <c r="C218" s="30"/>
      <c r="D218" s="30"/>
      <c r="E218" s="30">
        <v>74.553740000000005</v>
      </c>
      <c r="F218" s="30">
        <v>73.938850000000002</v>
      </c>
    </row>
    <row r="219" spans="1:6" x14ac:dyDescent="0.2">
      <c r="A219" s="4">
        <v>217</v>
      </c>
      <c r="B219" s="30"/>
      <c r="C219" s="30"/>
      <c r="D219" s="30"/>
      <c r="E219" s="30">
        <v>73.257390000000001</v>
      </c>
      <c r="F219" s="30">
        <v>69.37876</v>
      </c>
    </row>
    <row r="220" spans="1:6" x14ac:dyDescent="0.2">
      <c r="A220" s="4">
        <v>218</v>
      </c>
      <c r="B220" s="30"/>
      <c r="C220" s="30"/>
      <c r="D220" s="30"/>
      <c r="E220" s="30">
        <v>73.257390000000001</v>
      </c>
      <c r="F220" s="30">
        <v>69.37876</v>
      </c>
    </row>
    <row r="221" spans="1:6" x14ac:dyDescent="0.2">
      <c r="A221" s="4">
        <v>219</v>
      </c>
      <c r="B221" s="30"/>
      <c r="C221" s="30"/>
      <c r="D221" s="30"/>
      <c r="E221" s="30">
        <v>73.257390000000001</v>
      </c>
      <c r="F221" s="30">
        <v>69.37876</v>
      </c>
    </row>
    <row r="222" spans="1:6" x14ac:dyDescent="0.2">
      <c r="A222" s="4">
        <v>220</v>
      </c>
      <c r="B222" s="30"/>
      <c r="C222" s="30"/>
      <c r="D222" s="30"/>
      <c r="E222" s="30">
        <v>73.257390000000001</v>
      </c>
      <c r="F222" s="30">
        <v>69.37876</v>
      </c>
    </row>
    <row r="223" spans="1:6" x14ac:dyDescent="0.2">
      <c r="A223" s="4">
        <v>221</v>
      </c>
      <c r="B223" s="30"/>
      <c r="C223" s="30"/>
      <c r="D223" s="30"/>
      <c r="E223" s="30">
        <v>73.257390000000001</v>
      </c>
      <c r="F223" s="30">
        <v>69.37876</v>
      </c>
    </row>
    <row r="224" spans="1:6" x14ac:dyDescent="0.2">
      <c r="A224" s="4">
        <v>222</v>
      </c>
      <c r="B224" s="30"/>
      <c r="C224" s="30"/>
      <c r="D224" s="30"/>
      <c r="E224" s="30">
        <v>73.257390000000001</v>
      </c>
      <c r="F224" s="30">
        <v>69.37876</v>
      </c>
    </row>
    <row r="225" spans="1:6" x14ac:dyDescent="0.2">
      <c r="A225" s="4">
        <v>223</v>
      </c>
      <c r="B225" s="30"/>
      <c r="C225" s="30"/>
      <c r="D225" s="30"/>
      <c r="E225" s="30">
        <v>73.257390000000001</v>
      </c>
      <c r="F225" s="30">
        <v>69.37876</v>
      </c>
    </row>
    <row r="226" spans="1:6" x14ac:dyDescent="0.2">
      <c r="A226" s="4">
        <v>224</v>
      </c>
      <c r="B226" s="30"/>
      <c r="C226" s="30"/>
      <c r="D226" s="30"/>
      <c r="E226" s="30">
        <v>70.520520000000005</v>
      </c>
      <c r="F226" s="30">
        <v>66.784610000000001</v>
      </c>
    </row>
    <row r="227" spans="1:6" x14ac:dyDescent="0.2">
      <c r="A227" s="4">
        <v>225</v>
      </c>
      <c r="B227" s="30"/>
      <c r="C227" s="30"/>
      <c r="D227" s="30"/>
      <c r="E227" s="30">
        <v>175.53733</v>
      </c>
      <c r="F227" s="30">
        <v>65.416179999999997</v>
      </c>
    </row>
    <row r="228" spans="1:6" x14ac:dyDescent="0.2">
      <c r="A228" s="4">
        <v>226</v>
      </c>
      <c r="B228" s="30"/>
      <c r="C228" s="30"/>
      <c r="D228" s="30"/>
      <c r="E228" s="30">
        <v>187.08926</v>
      </c>
      <c r="F228" s="30">
        <v>66.633499999999998</v>
      </c>
    </row>
    <row r="229" spans="1:6" x14ac:dyDescent="0.2">
      <c r="A229" s="4">
        <v>227</v>
      </c>
      <c r="B229" s="30"/>
      <c r="C229" s="30"/>
      <c r="D229" s="30"/>
      <c r="E229" s="30">
        <v>187.08926</v>
      </c>
      <c r="F229" s="30">
        <v>65.088759999999994</v>
      </c>
    </row>
    <row r="230" spans="1:6" x14ac:dyDescent="0.2">
      <c r="A230" s="4">
        <v>228</v>
      </c>
      <c r="B230" s="30"/>
      <c r="C230" s="30"/>
      <c r="D230" s="30"/>
      <c r="E230" s="30">
        <v>187.08926</v>
      </c>
      <c r="F230" s="30">
        <v>60.454560000000001</v>
      </c>
    </row>
    <row r="231" spans="1:6" x14ac:dyDescent="0.2">
      <c r="A231" s="4">
        <v>229</v>
      </c>
      <c r="B231" s="30"/>
      <c r="C231" s="30"/>
      <c r="D231" s="30"/>
      <c r="E231" s="30">
        <v>187.08926</v>
      </c>
      <c r="F231" s="30">
        <v>59.908859999999997</v>
      </c>
    </row>
    <row r="232" spans="1:6" x14ac:dyDescent="0.2">
      <c r="A232" s="4">
        <v>230</v>
      </c>
      <c r="B232" s="30"/>
      <c r="C232" s="30"/>
      <c r="D232" s="30"/>
      <c r="E232" s="30">
        <v>187.08926</v>
      </c>
      <c r="F232" s="30">
        <v>59.908859999999997</v>
      </c>
    </row>
    <row r="233" spans="1:6" x14ac:dyDescent="0.2">
      <c r="A233" s="4">
        <v>231</v>
      </c>
      <c r="B233" s="30"/>
      <c r="C233" s="30"/>
      <c r="D233" s="30"/>
      <c r="E233" s="30">
        <v>187.08926</v>
      </c>
      <c r="F233" s="30">
        <v>59.47231</v>
      </c>
    </row>
    <row r="234" spans="1:6" x14ac:dyDescent="0.2">
      <c r="A234" s="4">
        <v>232</v>
      </c>
      <c r="B234" s="30"/>
      <c r="C234" s="30"/>
      <c r="D234" s="30"/>
      <c r="E234" s="30">
        <v>187.08926</v>
      </c>
      <c r="F234" s="30">
        <v>55.828749999999999</v>
      </c>
    </row>
    <row r="235" spans="1:6" x14ac:dyDescent="0.2">
      <c r="A235" s="4">
        <v>233</v>
      </c>
      <c r="B235" s="30"/>
      <c r="C235" s="30"/>
      <c r="D235" s="30"/>
      <c r="E235" s="30">
        <v>187.08926</v>
      </c>
      <c r="F235" s="30">
        <v>40.263860000000001</v>
      </c>
    </row>
    <row r="236" spans="1:6" x14ac:dyDescent="0.2">
      <c r="A236" s="4">
        <v>234</v>
      </c>
      <c r="B236" s="30"/>
      <c r="C236" s="30"/>
      <c r="D236" s="30"/>
      <c r="E236" s="30">
        <v>187.08926</v>
      </c>
      <c r="F236" s="30">
        <v>49.784129999999998</v>
      </c>
    </row>
    <row r="237" spans="1:6" x14ac:dyDescent="0.2">
      <c r="A237" s="4">
        <v>235</v>
      </c>
      <c r="B237" s="30"/>
      <c r="C237" s="30"/>
      <c r="D237" s="30"/>
      <c r="E237" s="30">
        <v>187.24877000000001</v>
      </c>
      <c r="F237" s="30">
        <v>64.82011</v>
      </c>
    </row>
    <row r="238" spans="1:6" x14ac:dyDescent="0.2">
      <c r="A238" s="4">
        <v>236</v>
      </c>
      <c r="B238" s="30"/>
      <c r="C238" s="30"/>
      <c r="D238" s="30"/>
      <c r="E238" s="30">
        <v>187.24877000000001</v>
      </c>
      <c r="F238" s="30">
        <v>80.594880000000003</v>
      </c>
    </row>
    <row r="239" spans="1:6" x14ac:dyDescent="0.2">
      <c r="A239" s="4">
        <v>237</v>
      </c>
      <c r="B239" s="30"/>
      <c r="C239" s="30"/>
      <c r="D239" s="30"/>
      <c r="E239" s="30">
        <v>187.24877000000001</v>
      </c>
      <c r="F239" s="30">
        <v>121.25332</v>
      </c>
    </row>
    <row r="240" spans="1:6" x14ac:dyDescent="0.2">
      <c r="A240" s="4">
        <v>238</v>
      </c>
      <c r="B240" s="30"/>
      <c r="C240" s="30"/>
      <c r="D240" s="30"/>
      <c r="E240" s="30">
        <v>187.24877000000001</v>
      </c>
      <c r="F240" s="30">
        <v>104.95804</v>
      </c>
    </row>
    <row r="241" spans="1:6" x14ac:dyDescent="0.2">
      <c r="A241" s="4">
        <v>239</v>
      </c>
      <c r="B241" s="30"/>
      <c r="C241" s="30"/>
      <c r="D241" s="30"/>
      <c r="E241" s="30">
        <v>187.24877000000001</v>
      </c>
      <c r="F241" s="30">
        <v>71.166960000000003</v>
      </c>
    </row>
    <row r="242" spans="1:6" x14ac:dyDescent="0.2">
      <c r="A242" s="4">
        <v>240</v>
      </c>
      <c r="B242" s="30"/>
      <c r="C242" s="30"/>
      <c r="D242" s="30"/>
      <c r="E242" s="30">
        <v>187.24877000000001</v>
      </c>
      <c r="F242" s="30">
        <v>71.166960000000003</v>
      </c>
    </row>
    <row r="243" spans="1:6" x14ac:dyDescent="0.2">
      <c r="A243" s="4">
        <v>241</v>
      </c>
      <c r="B243" s="30"/>
      <c r="C243" s="30"/>
      <c r="D243" s="30"/>
      <c r="E243" s="30">
        <v>100.68917999999999</v>
      </c>
      <c r="F243" s="30">
        <v>102.81771999999999</v>
      </c>
    </row>
    <row r="244" spans="1:6" x14ac:dyDescent="0.2">
      <c r="A244" s="4">
        <v>242</v>
      </c>
      <c r="B244" s="30"/>
      <c r="C244" s="30"/>
      <c r="D244" s="30"/>
      <c r="E244" s="30">
        <v>100.68917999999999</v>
      </c>
      <c r="F244" s="30">
        <v>102.81771999999999</v>
      </c>
    </row>
    <row r="245" spans="1:6" x14ac:dyDescent="0.2">
      <c r="A245" s="4">
        <v>243</v>
      </c>
      <c r="B245" s="30"/>
      <c r="C245" s="30"/>
      <c r="D245" s="30"/>
      <c r="E245" s="30">
        <v>100.68917999999999</v>
      </c>
      <c r="F245" s="30">
        <v>102.81771999999999</v>
      </c>
    </row>
    <row r="246" spans="1:6" x14ac:dyDescent="0.2">
      <c r="A246" s="4">
        <v>244</v>
      </c>
      <c r="B246" s="30"/>
      <c r="C246" s="30"/>
      <c r="D246" s="30"/>
      <c r="E246" s="30">
        <v>100.68917999999999</v>
      </c>
      <c r="F246" s="30">
        <v>102.81771999999999</v>
      </c>
    </row>
    <row r="247" spans="1:6" x14ac:dyDescent="0.2">
      <c r="A247" s="4">
        <v>245</v>
      </c>
      <c r="B247" s="30"/>
      <c r="C247" s="30"/>
      <c r="D247" s="30"/>
      <c r="E247" s="30">
        <v>100.68917999999999</v>
      </c>
      <c r="F247" s="30">
        <v>102.81771999999999</v>
      </c>
    </row>
    <row r="248" spans="1:6" x14ac:dyDescent="0.2">
      <c r="A248" s="4">
        <v>246</v>
      </c>
      <c r="B248" s="30"/>
      <c r="C248" s="30"/>
      <c r="D248" s="30"/>
      <c r="E248" s="30">
        <v>100.68917999999999</v>
      </c>
      <c r="F248" s="30">
        <v>102.81771999999999</v>
      </c>
    </row>
    <row r="249" spans="1:6" x14ac:dyDescent="0.2">
      <c r="A249" s="4">
        <v>247</v>
      </c>
      <c r="B249" s="30"/>
      <c r="C249" s="30"/>
      <c r="D249" s="30"/>
      <c r="E249" s="30">
        <v>100.68917999999999</v>
      </c>
      <c r="F249" s="30">
        <v>102.81771999999999</v>
      </c>
    </row>
    <row r="250" spans="1:6" x14ac:dyDescent="0.2">
      <c r="A250" s="4">
        <v>248</v>
      </c>
      <c r="B250" s="30"/>
      <c r="C250" s="30"/>
      <c r="D250" s="30"/>
      <c r="E250" s="30">
        <v>89.146270000000001</v>
      </c>
      <c r="F250" s="30">
        <v>91.030820000000006</v>
      </c>
    </row>
    <row r="251" spans="1:6" x14ac:dyDescent="0.2">
      <c r="A251" s="4">
        <v>249</v>
      </c>
      <c r="B251" s="30"/>
      <c r="C251" s="30"/>
      <c r="D251" s="30"/>
      <c r="E251" s="30">
        <v>52.649810000000002</v>
      </c>
      <c r="F251" s="30">
        <v>52.481540000000003</v>
      </c>
    </row>
    <row r="252" spans="1:6" x14ac:dyDescent="0.2">
      <c r="A252" s="4">
        <v>250</v>
      </c>
      <c r="B252" s="30"/>
      <c r="C252" s="30"/>
      <c r="D252" s="30"/>
      <c r="E252" s="30">
        <v>57.192929999999997</v>
      </c>
      <c r="F252" s="30">
        <v>56.999429999999997</v>
      </c>
    </row>
    <row r="253" spans="1:6" x14ac:dyDescent="0.2">
      <c r="A253" s="4">
        <v>251</v>
      </c>
      <c r="B253" s="30"/>
      <c r="C253" s="30"/>
      <c r="D253" s="30"/>
      <c r="E253" s="30">
        <v>58.976529999999997</v>
      </c>
      <c r="F253" s="30">
        <v>58.774619999999999</v>
      </c>
    </row>
    <row r="254" spans="1:6" x14ac:dyDescent="0.2">
      <c r="A254" s="4">
        <v>252</v>
      </c>
      <c r="B254" s="30"/>
      <c r="C254" s="30"/>
      <c r="D254" s="30"/>
      <c r="E254" s="30">
        <v>56.932119999999998</v>
      </c>
      <c r="F254" s="30">
        <v>56.738619999999997</v>
      </c>
    </row>
    <row r="255" spans="1:6" x14ac:dyDescent="0.2">
      <c r="A255" s="4">
        <v>253</v>
      </c>
      <c r="B255" s="30"/>
      <c r="C255" s="30"/>
      <c r="D255" s="30"/>
      <c r="E255" s="30">
        <v>54.433399999999999</v>
      </c>
      <c r="F255" s="30">
        <v>54.256729999999997</v>
      </c>
    </row>
    <row r="256" spans="1:6" x14ac:dyDescent="0.2">
      <c r="A256" s="4">
        <v>254</v>
      </c>
      <c r="B256" s="30"/>
      <c r="C256" s="30"/>
      <c r="D256" s="30"/>
      <c r="E256" s="30">
        <v>53.88655</v>
      </c>
      <c r="F256" s="30">
        <v>53.709870000000002</v>
      </c>
    </row>
    <row r="257" spans="1:6" x14ac:dyDescent="0.2">
      <c r="A257" s="4">
        <v>255</v>
      </c>
      <c r="B257" s="30"/>
      <c r="C257" s="30"/>
      <c r="D257" s="30"/>
      <c r="E257" s="30">
        <v>51.211150000000004</v>
      </c>
      <c r="F257" s="30">
        <v>51.042879999999997</v>
      </c>
    </row>
    <row r="258" spans="1:6" x14ac:dyDescent="0.2">
      <c r="A258" s="4">
        <v>256</v>
      </c>
      <c r="B258" s="30"/>
      <c r="C258" s="30"/>
      <c r="D258" s="30"/>
      <c r="E258" s="30">
        <v>46.407209999999999</v>
      </c>
      <c r="F258" s="30">
        <v>46.24736</v>
      </c>
    </row>
    <row r="259" spans="1:6" x14ac:dyDescent="0.2">
      <c r="A259" s="4">
        <v>257</v>
      </c>
      <c r="B259" s="30"/>
      <c r="C259" s="30"/>
      <c r="D259" s="30"/>
      <c r="E259" s="30">
        <v>43.201779999999999</v>
      </c>
      <c r="F259" s="30">
        <v>43.058759999999999</v>
      </c>
    </row>
    <row r="260" spans="1:6" x14ac:dyDescent="0.2">
      <c r="A260" s="4">
        <v>258</v>
      </c>
      <c r="B260" s="30"/>
      <c r="C260" s="30"/>
      <c r="D260" s="30"/>
      <c r="E260" s="30">
        <v>33.190069999999999</v>
      </c>
      <c r="F260" s="30">
        <v>33.0807</v>
      </c>
    </row>
    <row r="261" spans="1:6" x14ac:dyDescent="0.2">
      <c r="A261" s="4">
        <v>259</v>
      </c>
      <c r="B261" s="30"/>
      <c r="C261" s="30"/>
      <c r="D261" s="30"/>
      <c r="E261" s="30">
        <v>53.129359999999998</v>
      </c>
      <c r="F261" s="30">
        <v>54.660559999999997</v>
      </c>
    </row>
    <row r="262" spans="1:6" x14ac:dyDescent="0.2">
      <c r="A262" s="4">
        <v>260</v>
      </c>
      <c r="B262" s="30"/>
      <c r="C262" s="30"/>
      <c r="D262" s="30"/>
      <c r="E262" s="30">
        <v>103.17948</v>
      </c>
      <c r="F262" s="30">
        <v>106.15776</v>
      </c>
    </row>
    <row r="263" spans="1:6" x14ac:dyDescent="0.2">
      <c r="A263" s="4">
        <v>261</v>
      </c>
      <c r="B263" s="30"/>
      <c r="C263" s="30"/>
      <c r="D263" s="30"/>
      <c r="E263" s="30">
        <v>148.84632999999999</v>
      </c>
      <c r="F263" s="30">
        <v>153.12864999999999</v>
      </c>
    </row>
    <row r="264" spans="1:6" x14ac:dyDescent="0.2">
      <c r="A264" s="4">
        <v>262</v>
      </c>
      <c r="B264" s="30"/>
      <c r="C264" s="30"/>
      <c r="D264" s="30"/>
      <c r="E264" s="30">
        <v>160.38924</v>
      </c>
      <c r="F264" s="30">
        <v>165.00809000000001</v>
      </c>
    </row>
    <row r="265" spans="1:6" x14ac:dyDescent="0.2">
      <c r="A265" s="4">
        <v>263</v>
      </c>
      <c r="B265" s="30"/>
      <c r="C265" s="30"/>
      <c r="D265" s="30"/>
      <c r="E265" s="30">
        <v>151.02535</v>
      </c>
      <c r="F265" s="30">
        <v>155.37497999999999</v>
      </c>
    </row>
    <row r="266" spans="1:6" x14ac:dyDescent="0.2">
      <c r="A266" s="4">
        <v>264</v>
      </c>
      <c r="B266" s="30"/>
      <c r="C266" s="30"/>
      <c r="D266" s="30"/>
      <c r="E266" s="30">
        <v>134.29150000000001</v>
      </c>
      <c r="F266" s="30">
        <v>138.15316000000001</v>
      </c>
    </row>
    <row r="267" spans="1:6" x14ac:dyDescent="0.2">
      <c r="A267" s="4">
        <v>265</v>
      </c>
      <c r="B267" s="30"/>
      <c r="C267" s="30"/>
      <c r="D267" s="30"/>
      <c r="E267" s="30">
        <v>123.48895</v>
      </c>
      <c r="F267" s="30">
        <v>126.15593</v>
      </c>
    </row>
    <row r="268" spans="1:6" x14ac:dyDescent="0.2">
      <c r="A268" s="4">
        <v>266</v>
      </c>
      <c r="B268" s="30"/>
      <c r="C268" s="30"/>
      <c r="D268" s="30"/>
      <c r="E268" s="30">
        <v>109.97735</v>
      </c>
      <c r="F268" s="30">
        <v>112.34987</v>
      </c>
    </row>
    <row r="269" spans="1:6" x14ac:dyDescent="0.2">
      <c r="A269" s="4">
        <v>267</v>
      </c>
      <c r="B269" s="30"/>
      <c r="C269" s="30"/>
      <c r="D269" s="30"/>
      <c r="E269" s="30">
        <v>85.503349999999998</v>
      </c>
      <c r="F269" s="30">
        <v>87.354259999999996</v>
      </c>
    </row>
    <row r="270" spans="1:6" x14ac:dyDescent="0.2">
      <c r="A270" s="4">
        <v>268</v>
      </c>
      <c r="B270" s="30"/>
      <c r="C270" s="30"/>
      <c r="D270" s="30"/>
      <c r="E270" s="30">
        <v>85.503349999999998</v>
      </c>
      <c r="F270" s="30">
        <v>87.354259999999996</v>
      </c>
    </row>
    <row r="271" spans="1:6" x14ac:dyDescent="0.2">
      <c r="A271" s="4">
        <v>269</v>
      </c>
      <c r="B271" s="30"/>
      <c r="C271" s="30"/>
      <c r="D271" s="30"/>
      <c r="E271" s="30">
        <v>85.503349999999998</v>
      </c>
      <c r="F271" s="30">
        <v>87.354259999999996</v>
      </c>
    </row>
    <row r="272" spans="1:6" x14ac:dyDescent="0.2">
      <c r="A272" s="4">
        <v>270</v>
      </c>
      <c r="B272" s="30"/>
      <c r="C272" s="30"/>
      <c r="D272" s="30"/>
      <c r="E272" s="30">
        <v>85.503349999999998</v>
      </c>
      <c r="F272" s="30">
        <v>87.354259999999996</v>
      </c>
    </row>
    <row r="273" spans="1:6" x14ac:dyDescent="0.2">
      <c r="A273" s="4">
        <v>271</v>
      </c>
      <c r="B273" s="30"/>
      <c r="C273" s="30"/>
      <c r="D273" s="30"/>
      <c r="E273" s="30">
        <v>64.537660000000002</v>
      </c>
      <c r="F273" s="30">
        <v>65.925839999999994</v>
      </c>
    </row>
    <row r="274" spans="1:6" x14ac:dyDescent="0.2">
      <c r="A274" s="4">
        <v>272</v>
      </c>
      <c r="B274" s="30"/>
      <c r="C274" s="30"/>
      <c r="D274" s="30"/>
      <c r="E274" s="30">
        <v>49.696770000000001</v>
      </c>
      <c r="F274" s="30">
        <v>50.77366</v>
      </c>
    </row>
    <row r="275" spans="1:6" x14ac:dyDescent="0.2">
      <c r="A275" s="4">
        <v>273</v>
      </c>
      <c r="B275" s="30"/>
      <c r="C275" s="30"/>
      <c r="D275" s="30"/>
      <c r="E275" s="30">
        <v>0</v>
      </c>
      <c r="F275" s="30">
        <v>0</v>
      </c>
    </row>
    <row r="276" spans="1:6" x14ac:dyDescent="0.2">
      <c r="A276" s="4">
        <v>274</v>
      </c>
      <c r="B276" s="30"/>
      <c r="C276" s="30"/>
      <c r="D276" s="30"/>
      <c r="E276" s="30">
        <v>28.604880000000001</v>
      </c>
      <c r="F276" s="30">
        <v>27.637360000000001</v>
      </c>
    </row>
    <row r="277" spans="1:6" x14ac:dyDescent="0.2">
      <c r="A277" s="4">
        <v>275</v>
      </c>
      <c r="B277" s="30"/>
      <c r="C277" s="30"/>
      <c r="D277" s="30"/>
      <c r="E277" s="30">
        <v>60.12914</v>
      </c>
      <c r="F277" s="30">
        <v>58.093150000000001</v>
      </c>
    </row>
    <row r="278" spans="1:6" x14ac:dyDescent="0.2">
      <c r="A278" s="4">
        <v>276</v>
      </c>
      <c r="B278" s="30"/>
      <c r="C278" s="30"/>
      <c r="D278" s="30"/>
      <c r="E278" s="30">
        <v>33.652799999999999</v>
      </c>
      <c r="F278" s="30">
        <v>32.508600000000001</v>
      </c>
    </row>
    <row r="279" spans="1:6" x14ac:dyDescent="0.2">
      <c r="A279" s="4">
        <v>277</v>
      </c>
      <c r="B279" s="30"/>
      <c r="C279" s="30"/>
      <c r="D279" s="30"/>
      <c r="E279" s="30">
        <v>0</v>
      </c>
      <c r="F279" s="30">
        <v>0</v>
      </c>
    </row>
    <row r="280" spans="1:6" x14ac:dyDescent="0.2">
      <c r="A280" s="4">
        <v>278</v>
      </c>
      <c r="B280" s="30"/>
      <c r="C280" s="30"/>
      <c r="D280" s="30"/>
      <c r="E280" s="30">
        <v>0</v>
      </c>
      <c r="F280" s="30">
        <v>0</v>
      </c>
    </row>
    <row r="281" spans="1:6" x14ac:dyDescent="0.2">
      <c r="A281" s="4">
        <v>279</v>
      </c>
      <c r="B281" s="30"/>
      <c r="C281" s="30"/>
      <c r="D281" s="30"/>
      <c r="E281" s="30">
        <v>0</v>
      </c>
      <c r="F281" s="30">
        <v>0</v>
      </c>
    </row>
    <row r="282" spans="1:6" x14ac:dyDescent="0.2">
      <c r="A282" s="4">
        <v>280</v>
      </c>
      <c r="B282" s="30"/>
      <c r="C282" s="30"/>
      <c r="D282" s="30"/>
      <c r="E282" s="30">
        <v>0</v>
      </c>
      <c r="F282" s="30">
        <v>0</v>
      </c>
    </row>
    <row r="283" spans="1:6" x14ac:dyDescent="0.2">
      <c r="A283" s="4">
        <v>281</v>
      </c>
      <c r="B283" s="30"/>
      <c r="C283" s="30"/>
      <c r="D283" s="30"/>
      <c r="E283" s="30">
        <v>0</v>
      </c>
      <c r="F283" s="30">
        <v>0</v>
      </c>
    </row>
    <row r="284" spans="1:6" x14ac:dyDescent="0.2">
      <c r="A284" s="4">
        <v>282</v>
      </c>
      <c r="B284" s="30"/>
      <c r="C284" s="30"/>
      <c r="D284" s="30"/>
      <c r="E284" s="30">
        <v>0</v>
      </c>
      <c r="F284" s="30">
        <v>0</v>
      </c>
    </row>
    <row r="285" spans="1:6" x14ac:dyDescent="0.2">
      <c r="A285" s="4">
        <v>283</v>
      </c>
      <c r="B285" s="30"/>
      <c r="C285" s="30"/>
      <c r="D285" s="30"/>
      <c r="E285" s="30">
        <v>0</v>
      </c>
      <c r="F285" s="30">
        <v>0</v>
      </c>
    </row>
    <row r="286" spans="1:6" x14ac:dyDescent="0.2">
      <c r="A286" s="4">
        <v>284</v>
      </c>
      <c r="B286" s="30"/>
      <c r="C286" s="30"/>
      <c r="D286" s="30"/>
      <c r="E286" s="30">
        <v>58.421259999999997</v>
      </c>
      <c r="F286" s="30">
        <v>59.321469999999998</v>
      </c>
    </row>
    <row r="287" spans="1:6" x14ac:dyDescent="0.2">
      <c r="A287" s="4">
        <v>285</v>
      </c>
      <c r="B287" s="30"/>
      <c r="C287" s="30"/>
      <c r="D287" s="30"/>
      <c r="E287" s="30">
        <v>97.466920000000002</v>
      </c>
      <c r="F287" s="30">
        <v>98.964470000000006</v>
      </c>
    </row>
    <row r="288" spans="1:6" x14ac:dyDescent="0.2">
      <c r="A288" s="4">
        <v>286</v>
      </c>
      <c r="B288" s="30"/>
      <c r="C288" s="30"/>
      <c r="D288" s="30"/>
      <c r="E288" s="30">
        <v>57.554699999999997</v>
      </c>
      <c r="F288" s="30">
        <v>58.438090000000003</v>
      </c>
    </row>
    <row r="289" spans="1:6" x14ac:dyDescent="0.2">
      <c r="A289" s="4">
        <v>287</v>
      </c>
      <c r="B289" s="30"/>
      <c r="C289" s="30"/>
      <c r="D289" s="30"/>
      <c r="E289" s="30">
        <v>58.101559999999999</v>
      </c>
      <c r="F289" s="30">
        <v>58.993360000000003</v>
      </c>
    </row>
    <row r="290" spans="1:6" x14ac:dyDescent="0.2">
      <c r="A290" s="4">
        <v>288</v>
      </c>
      <c r="B290" s="30"/>
      <c r="C290" s="30"/>
      <c r="D290" s="30"/>
      <c r="E290" s="30">
        <v>60.962049999999998</v>
      </c>
      <c r="F290" s="30">
        <v>61.895910000000001</v>
      </c>
    </row>
    <row r="291" spans="1:6" x14ac:dyDescent="0.2">
      <c r="A291" s="4">
        <v>289</v>
      </c>
      <c r="B291" s="30"/>
      <c r="C291" s="30"/>
      <c r="D291" s="30"/>
      <c r="E291" s="30">
        <v>67.70102</v>
      </c>
      <c r="F291" s="30">
        <v>68.550749999999994</v>
      </c>
    </row>
    <row r="292" spans="1:6" x14ac:dyDescent="0.2">
      <c r="A292" s="4">
        <v>290</v>
      </c>
      <c r="B292" s="30"/>
      <c r="C292" s="30"/>
      <c r="D292" s="30"/>
      <c r="E292" s="30">
        <v>84.451700000000002</v>
      </c>
      <c r="F292" s="30">
        <v>85.503349999999998</v>
      </c>
    </row>
    <row r="293" spans="1:6" x14ac:dyDescent="0.2">
      <c r="A293" s="4">
        <v>291</v>
      </c>
      <c r="B293" s="30"/>
      <c r="C293" s="30"/>
      <c r="D293" s="30"/>
      <c r="E293" s="30">
        <v>62.535319999999999</v>
      </c>
      <c r="F293" s="30">
        <v>63.309330000000003</v>
      </c>
    </row>
    <row r="294" spans="1:6" x14ac:dyDescent="0.2">
      <c r="A294" s="4">
        <v>292</v>
      </c>
      <c r="B294" s="30"/>
      <c r="C294" s="30"/>
      <c r="D294" s="30"/>
      <c r="E294" s="30">
        <v>54.94661</v>
      </c>
      <c r="F294" s="30">
        <v>55.628079999999997</v>
      </c>
    </row>
    <row r="295" spans="1:6" x14ac:dyDescent="0.2">
      <c r="A295" s="4">
        <v>293</v>
      </c>
      <c r="B295" s="30"/>
      <c r="C295" s="30"/>
      <c r="D295" s="30"/>
      <c r="E295" s="30">
        <v>60.558210000000003</v>
      </c>
      <c r="F295" s="30">
        <v>61.315399999999997</v>
      </c>
    </row>
    <row r="296" spans="1:6" x14ac:dyDescent="0.2">
      <c r="A296" s="4">
        <v>294</v>
      </c>
      <c r="B296" s="30"/>
      <c r="C296" s="30"/>
      <c r="D296" s="30"/>
      <c r="E296" s="30">
        <v>65.513589999999994</v>
      </c>
      <c r="F296" s="30">
        <v>66.329669999999993</v>
      </c>
    </row>
    <row r="297" spans="1:6" x14ac:dyDescent="0.2">
      <c r="A297" s="4">
        <v>295</v>
      </c>
      <c r="B297" s="30"/>
      <c r="C297" s="30"/>
      <c r="D297" s="30"/>
      <c r="E297" s="30">
        <v>86.563410000000005</v>
      </c>
      <c r="F297" s="30">
        <v>87.640299999999996</v>
      </c>
    </row>
    <row r="298" spans="1:6" x14ac:dyDescent="0.2">
      <c r="A298" s="4">
        <v>296</v>
      </c>
      <c r="B298" s="30"/>
      <c r="C298" s="30"/>
      <c r="D298" s="30"/>
      <c r="E298" s="30">
        <v>73.093879999999999</v>
      </c>
      <c r="F298" s="30">
        <v>74.010919999999999</v>
      </c>
    </row>
    <row r="299" spans="1:6" x14ac:dyDescent="0.2">
      <c r="A299" s="4">
        <v>297</v>
      </c>
      <c r="B299" s="30"/>
      <c r="C299" s="30"/>
      <c r="D299" s="30"/>
      <c r="E299" s="30">
        <v>57.756619999999998</v>
      </c>
      <c r="F299" s="30">
        <v>53.777169999999998</v>
      </c>
    </row>
    <row r="300" spans="1:6" x14ac:dyDescent="0.2">
      <c r="A300" s="4">
        <v>298</v>
      </c>
      <c r="B300" s="30"/>
      <c r="C300" s="30"/>
      <c r="D300" s="30"/>
      <c r="E300" s="30">
        <v>53.743519999999997</v>
      </c>
      <c r="F300" s="30">
        <v>50.041710000000002</v>
      </c>
    </row>
    <row r="301" spans="1:6" x14ac:dyDescent="0.2">
      <c r="A301" s="4">
        <v>299</v>
      </c>
      <c r="B301" s="30"/>
      <c r="C301" s="30"/>
      <c r="D301" s="30"/>
      <c r="E301" s="30">
        <v>47.240119999999997</v>
      </c>
      <c r="F301" s="30">
        <v>43.984209999999997</v>
      </c>
    </row>
    <row r="302" spans="1:6" x14ac:dyDescent="0.2">
      <c r="A302" s="4">
        <v>300</v>
      </c>
      <c r="B302" s="30"/>
      <c r="C302" s="30"/>
      <c r="D302" s="30"/>
      <c r="E302" s="30">
        <v>41.822020000000002</v>
      </c>
      <c r="F302" s="30">
        <v>38.93629</v>
      </c>
    </row>
    <row r="303" spans="1:6" x14ac:dyDescent="0.2">
      <c r="A303" s="4">
        <v>301</v>
      </c>
      <c r="B303" s="30"/>
      <c r="C303" s="30"/>
      <c r="D303" s="30"/>
      <c r="E303" s="30">
        <v>61.34064</v>
      </c>
      <c r="F303" s="30">
        <v>57.11721</v>
      </c>
    </row>
    <row r="304" spans="1:6" x14ac:dyDescent="0.2">
      <c r="A304" s="4">
        <v>302</v>
      </c>
      <c r="B304" s="30"/>
      <c r="C304" s="30"/>
      <c r="D304" s="30"/>
      <c r="E304" s="30">
        <v>32.306690000000003</v>
      </c>
      <c r="F304" s="30">
        <v>30.085599999999999</v>
      </c>
    </row>
    <row r="305" spans="1:6" x14ac:dyDescent="0.2">
      <c r="A305" s="4">
        <v>303</v>
      </c>
      <c r="B305" s="30"/>
      <c r="C305" s="30"/>
      <c r="D305" s="30"/>
      <c r="E305" s="30">
        <v>31.94492</v>
      </c>
      <c r="F305" s="30">
        <v>29.740659999999998</v>
      </c>
    </row>
    <row r="306" spans="1:6" x14ac:dyDescent="0.2">
      <c r="A306" s="4">
        <v>304</v>
      </c>
      <c r="B306" s="30"/>
      <c r="C306" s="30"/>
      <c r="D306" s="30"/>
      <c r="E306" s="30">
        <v>31.911269999999998</v>
      </c>
      <c r="F306" s="30">
        <v>29.715420000000002</v>
      </c>
    </row>
    <row r="307" spans="1:6" x14ac:dyDescent="0.2">
      <c r="A307" s="4">
        <v>305</v>
      </c>
      <c r="B307" s="30"/>
      <c r="C307" s="30"/>
      <c r="D307" s="30"/>
      <c r="E307" s="30">
        <v>31.869199999999999</v>
      </c>
      <c r="F307" s="30">
        <v>29.673359999999999</v>
      </c>
    </row>
    <row r="308" spans="1:6" x14ac:dyDescent="0.2">
      <c r="A308" s="4">
        <v>306</v>
      </c>
      <c r="B308" s="30"/>
      <c r="C308" s="30"/>
      <c r="D308" s="30"/>
      <c r="E308" s="30">
        <v>41.031179999999999</v>
      </c>
      <c r="F308" s="30">
        <v>38.195929999999997</v>
      </c>
    </row>
    <row r="309" spans="1:6" x14ac:dyDescent="0.2">
      <c r="A309" s="4">
        <v>307</v>
      </c>
      <c r="B309" s="30"/>
      <c r="C309" s="30"/>
      <c r="D309" s="30"/>
      <c r="E309" s="30">
        <v>51.8842</v>
      </c>
      <c r="F309" s="30">
        <v>51.959919999999997</v>
      </c>
    </row>
    <row r="310" spans="1:6" x14ac:dyDescent="0.2">
      <c r="A310" s="4">
        <v>308</v>
      </c>
      <c r="B310" s="30"/>
      <c r="C310" s="30"/>
      <c r="D310" s="30"/>
      <c r="E310" s="30">
        <v>78.739140000000006</v>
      </c>
      <c r="F310" s="30">
        <v>78.848510000000005</v>
      </c>
    </row>
    <row r="311" spans="1:6" x14ac:dyDescent="0.2">
      <c r="A311" s="4">
        <v>309</v>
      </c>
      <c r="B311" s="30"/>
      <c r="C311" s="30"/>
      <c r="D311" s="30"/>
      <c r="E311" s="30">
        <v>89.499619999999993</v>
      </c>
      <c r="F311" s="30">
        <v>89.625820000000004</v>
      </c>
    </row>
    <row r="312" spans="1:6" x14ac:dyDescent="0.2">
      <c r="A312" s="4">
        <v>310</v>
      </c>
      <c r="B312" s="30"/>
      <c r="C312" s="30"/>
      <c r="D312" s="30"/>
      <c r="E312" s="30">
        <v>85.006969999999995</v>
      </c>
      <c r="F312" s="30">
        <v>85.124759999999995</v>
      </c>
    </row>
    <row r="313" spans="1:6" x14ac:dyDescent="0.2">
      <c r="A313" s="4">
        <v>311</v>
      </c>
      <c r="B313" s="30"/>
      <c r="C313" s="30"/>
      <c r="D313" s="30"/>
      <c r="E313" s="30">
        <v>70.241810000000001</v>
      </c>
      <c r="F313" s="30">
        <v>70.342770000000002</v>
      </c>
    </row>
    <row r="314" spans="1:6" x14ac:dyDescent="0.2">
      <c r="A314" s="4">
        <v>312</v>
      </c>
      <c r="B314" s="30"/>
      <c r="C314" s="30"/>
      <c r="D314" s="30"/>
      <c r="E314" s="30">
        <v>83.400049999999993</v>
      </c>
      <c r="F314" s="30">
        <v>83.517840000000007</v>
      </c>
    </row>
    <row r="315" spans="1:6" x14ac:dyDescent="0.2">
      <c r="A315" s="4">
        <v>313</v>
      </c>
      <c r="B315" s="30"/>
      <c r="C315" s="30"/>
      <c r="D315" s="30"/>
      <c r="E315" s="30">
        <v>87.862589999999997</v>
      </c>
      <c r="F315" s="30">
        <v>88.423029999999997</v>
      </c>
    </row>
    <row r="316" spans="1:6" x14ac:dyDescent="0.2">
      <c r="A316" s="4">
        <v>314</v>
      </c>
      <c r="B316" s="30"/>
      <c r="C316" s="30"/>
      <c r="D316" s="30"/>
      <c r="E316" s="30">
        <v>87.862589999999997</v>
      </c>
      <c r="F316" s="30">
        <v>88.423029999999997</v>
      </c>
    </row>
    <row r="317" spans="1:6" x14ac:dyDescent="0.2">
      <c r="A317" s="4">
        <v>315</v>
      </c>
      <c r="B317" s="30"/>
      <c r="C317" s="30"/>
      <c r="D317" s="30"/>
      <c r="E317" s="30">
        <v>87.862589999999997</v>
      </c>
      <c r="F317" s="30">
        <v>88.423029999999997</v>
      </c>
    </row>
    <row r="318" spans="1:6" x14ac:dyDescent="0.2">
      <c r="A318" s="4">
        <v>316</v>
      </c>
      <c r="B318" s="30"/>
      <c r="C318" s="30"/>
      <c r="D318" s="30"/>
      <c r="E318" s="30">
        <v>87.862589999999997</v>
      </c>
      <c r="F318" s="30">
        <v>88.423029999999997</v>
      </c>
    </row>
    <row r="319" spans="1:6" x14ac:dyDescent="0.2">
      <c r="A319" s="4">
        <v>317</v>
      </c>
      <c r="B319" s="30"/>
      <c r="C319" s="30"/>
      <c r="D319" s="30"/>
      <c r="E319" s="30">
        <v>87.862589999999997</v>
      </c>
      <c r="F319" s="30">
        <v>88.423029999999997</v>
      </c>
    </row>
    <row r="320" spans="1:6" x14ac:dyDescent="0.2">
      <c r="A320" s="4">
        <v>318</v>
      </c>
      <c r="B320" s="30"/>
      <c r="C320" s="30"/>
      <c r="D320" s="30"/>
      <c r="E320" s="30">
        <v>87.862589999999997</v>
      </c>
      <c r="F320" s="30">
        <v>88.423029999999997</v>
      </c>
    </row>
    <row r="321" spans="1:6" x14ac:dyDescent="0.2">
      <c r="A321" s="4">
        <v>319</v>
      </c>
      <c r="B321" s="30"/>
      <c r="C321" s="30"/>
      <c r="D321" s="30"/>
      <c r="E321" s="30">
        <v>87.862589999999997</v>
      </c>
      <c r="F321" s="30">
        <v>88.423029999999997</v>
      </c>
    </row>
    <row r="322" spans="1:6" x14ac:dyDescent="0.2">
      <c r="A322" s="4">
        <v>320</v>
      </c>
      <c r="B322" s="30"/>
      <c r="C322" s="30"/>
      <c r="D322" s="30"/>
      <c r="E322" s="30">
        <v>79.965400000000002</v>
      </c>
      <c r="F322" s="30">
        <v>80.474890000000002</v>
      </c>
    </row>
    <row r="323" spans="1:6" x14ac:dyDescent="0.2">
      <c r="A323" s="4">
        <v>321</v>
      </c>
      <c r="B323" s="30"/>
      <c r="C323" s="30"/>
      <c r="D323" s="30"/>
      <c r="E323" s="30">
        <v>51.110939999999999</v>
      </c>
      <c r="F323" s="30">
        <v>47.323689999999999</v>
      </c>
    </row>
    <row r="324" spans="1:6" x14ac:dyDescent="0.2">
      <c r="A324" s="4">
        <v>322</v>
      </c>
      <c r="B324" s="30"/>
      <c r="C324" s="30"/>
      <c r="D324" s="30"/>
      <c r="E324" s="30">
        <v>58.303330000000003</v>
      </c>
      <c r="F324" s="30">
        <v>53.981099999999998</v>
      </c>
    </row>
    <row r="325" spans="1:6" x14ac:dyDescent="0.2">
      <c r="A325" s="4">
        <v>323</v>
      </c>
      <c r="B325" s="30"/>
      <c r="C325" s="30"/>
      <c r="D325" s="30"/>
      <c r="E325" s="30">
        <v>74.123180000000005</v>
      </c>
      <c r="F325" s="30">
        <v>68.637600000000006</v>
      </c>
    </row>
    <row r="326" spans="1:6" x14ac:dyDescent="0.2">
      <c r="A326" s="4">
        <v>324</v>
      </c>
      <c r="B326" s="30"/>
      <c r="C326" s="30"/>
      <c r="D326" s="30"/>
      <c r="E326" s="30">
        <v>73.044740000000004</v>
      </c>
      <c r="F326" s="30">
        <v>67.627099999999999</v>
      </c>
    </row>
    <row r="327" spans="1:6" x14ac:dyDescent="0.2">
      <c r="A327" s="4">
        <v>325</v>
      </c>
      <c r="B327" s="30"/>
      <c r="C327" s="30"/>
      <c r="D327" s="30"/>
      <c r="E327" s="30">
        <v>35.180700000000002</v>
      </c>
      <c r="F327" s="30">
        <v>32.582270000000001</v>
      </c>
    </row>
    <row r="328" spans="1:6" x14ac:dyDescent="0.2">
      <c r="A328" s="4">
        <v>326</v>
      </c>
      <c r="B328" s="30"/>
      <c r="C328" s="30"/>
      <c r="D328" s="30"/>
      <c r="E328" s="30">
        <v>41.243699999999997</v>
      </c>
      <c r="F328" s="30">
        <v>38.195219999999999</v>
      </c>
    </row>
    <row r="329" spans="1:6" x14ac:dyDescent="0.2">
      <c r="A329" s="4">
        <v>327</v>
      </c>
      <c r="B329" s="30"/>
      <c r="C329" s="30"/>
      <c r="D329" s="30"/>
      <c r="E329" s="30">
        <v>53.607469999999999</v>
      </c>
      <c r="F329" s="30">
        <v>49.633400000000002</v>
      </c>
    </row>
    <row r="330" spans="1:6" x14ac:dyDescent="0.2">
      <c r="A330" s="4">
        <v>328</v>
      </c>
      <c r="B330" s="30"/>
      <c r="C330" s="30"/>
      <c r="D330" s="30"/>
      <c r="E330" s="30">
        <v>56.358750000000001</v>
      </c>
      <c r="F330" s="30">
        <v>52.180880000000002</v>
      </c>
    </row>
    <row r="331" spans="1:6" x14ac:dyDescent="0.2">
      <c r="A331" s="4">
        <v>329</v>
      </c>
      <c r="B331" s="30"/>
      <c r="C331" s="30"/>
      <c r="D331" s="30"/>
      <c r="E331" s="30">
        <v>67.618610000000004</v>
      </c>
      <c r="F331" s="30">
        <v>62.617060000000002</v>
      </c>
    </row>
    <row r="332" spans="1:6" x14ac:dyDescent="0.2">
      <c r="A332" s="4">
        <v>330</v>
      </c>
      <c r="B332" s="30"/>
      <c r="C332" s="30"/>
      <c r="D332" s="30"/>
      <c r="E332" s="30">
        <v>69.656589999999994</v>
      </c>
      <c r="F332" s="30">
        <v>64.502189999999999</v>
      </c>
    </row>
    <row r="333" spans="1:6" x14ac:dyDescent="0.2">
      <c r="A333" s="4">
        <v>331</v>
      </c>
      <c r="B333" s="30"/>
      <c r="C333" s="30"/>
      <c r="D333" s="30"/>
      <c r="E333" s="30">
        <v>66.141069999999999</v>
      </c>
      <c r="F333" s="30">
        <v>65.011690000000002</v>
      </c>
    </row>
    <row r="334" spans="1:6" x14ac:dyDescent="0.2">
      <c r="A334" s="4">
        <v>332</v>
      </c>
      <c r="B334" s="30"/>
      <c r="C334" s="30"/>
      <c r="D334" s="30"/>
      <c r="E334" s="30">
        <v>92.354640000000003</v>
      </c>
      <c r="F334" s="30">
        <v>90.775199999999998</v>
      </c>
    </row>
    <row r="335" spans="1:6" x14ac:dyDescent="0.2">
      <c r="A335" s="4">
        <v>333</v>
      </c>
      <c r="B335" s="30"/>
      <c r="C335" s="30"/>
      <c r="D335" s="30"/>
      <c r="E335" s="30">
        <v>138.90558999999999</v>
      </c>
      <c r="F335" s="30">
        <v>136.52794</v>
      </c>
    </row>
    <row r="336" spans="1:6" x14ac:dyDescent="0.2">
      <c r="A336" s="4">
        <v>334</v>
      </c>
      <c r="B336" s="30"/>
      <c r="C336" s="30"/>
      <c r="D336" s="30"/>
      <c r="E336" s="30">
        <v>148.40769</v>
      </c>
      <c r="F336" s="30">
        <v>145.86021</v>
      </c>
    </row>
    <row r="337" spans="1:6" x14ac:dyDescent="0.2">
      <c r="A337" s="4">
        <v>335</v>
      </c>
      <c r="B337" s="30"/>
      <c r="C337" s="30"/>
      <c r="D337" s="30"/>
      <c r="E337" s="30">
        <v>148.40769</v>
      </c>
      <c r="F337" s="30">
        <v>145.86021</v>
      </c>
    </row>
    <row r="338" spans="1:6" x14ac:dyDescent="0.2">
      <c r="A338" s="4">
        <v>336</v>
      </c>
      <c r="B338" s="30"/>
      <c r="C338" s="30"/>
      <c r="D338" s="30"/>
      <c r="E338" s="30">
        <v>148.40769</v>
      </c>
      <c r="F338" s="30">
        <v>145.86021</v>
      </c>
    </row>
    <row r="339" spans="1:6" x14ac:dyDescent="0.2">
      <c r="A339" s="4">
        <v>337</v>
      </c>
      <c r="B339" s="30"/>
      <c r="C339" s="30"/>
      <c r="D339" s="30"/>
      <c r="E339" s="30">
        <v>139.13220999999999</v>
      </c>
      <c r="F339" s="30">
        <v>142.30350999999999</v>
      </c>
    </row>
    <row r="340" spans="1:6" x14ac:dyDescent="0.2">
      <c r="A340" s="4">
        <v>338</v>
      </c>
      <c r="B340" s="30"/>
      <c r="C340" s="30"/>
      <c r="D340" s="30"/>
      <c r="E340" s="30">
        <v>139.13220999999999</v>
      </c>
      <c r="F340" s="30">
        <v>142.30350999999999</v>
      </c>
    </row>
    <row r="341" spans="1:6" x14ac:dyDescent="0.2">
      <c r="A341" s="4">
        <v>339</v>
      </c>
      <c r="B341" s="30"/>
      <c r="C341" s="30"/>
      <c r="D341" s="30"/>
      <c r="E341" s="30">
        <v>139.13220999999999</v>
      </c>
      <c r="F341" s="30">
        <v>142.30350999999999</v>
      </c>
    </row>
    <row r="342" spans="1:6" x14ac:dyDescent="0.2">
      <c r="A342" s="4">
        <v>340</v>
      </c>
      <c r="B342" s="30"/>
      <c r="C342" s="30"/>
      <c r="D342" s="30"/>
      <c r="E342" s="30">
        <v>139.13220999999999</v>
      </c>
      <c r="F342" s="30">
        <v>142.30350999999999</v>
      </c>
    </row>
    <row r="343" spans="1:6" x14ac:dyDescent="0.2">
      <c r="A343" s="4">
        <v>341</v>
      </c>
      <c r="B343" s="30"/>
      <c r="C343" s="30"/>
      <c r="D343" s="30"/>
      <c r="E343" s="30">
        <v>139.13220999999999</v>
      </c>
      <c r="F343" s="30">
        <v>142.30350999999999</v>
      </c>
    </row>
    <row r="344" spans="1:6" x14ac:dyDescent="0.2">
      <c r="A344" s="4">
        <v>342</v>
      </c>
      <c r="B344" s="30"/>
      <c r="C344" s="30"/>
      <c r="D344" s="30"/>
      <c r="E344" s="30">
        <v>139.13220999999999</v>
      </c>
      <c r="F344" s="30">
        <v>142.30350999999999</v>
      </c>
    </row>
    <row r="345" spans="1:6" x14ac:dyDescent="0.2">
      <c r="A345" s="4">
        <v>343</v>
      </c>
      <c r="B345" s="30"/>
      <c r="C345" s="30"/>
      <c r="D345" s="30"/>
      <c r="E345" s="30">
        <v>139.13220999999999</v>
      </c>
      <c r="F345" s="30">
        <v>142.30350999999999</v>
      </c>
    </row>
    <row r="346" spans="1:6" x14ac:dyDescent="0.2">
      <c r="A346" s="4">
        <v>344</v>
      </c>
      <c r="B346" s="30"/>
      <c r="C346" s="30"/>
      <c r="D346" s="30"/>
      <c r="E346" s="30">
        <v>102.99966999999999</v>
      </c>
      <c r="F346" s="30">
        <v>105.34441</v>
      </c>
    </row>
    <row r="347" spans="1:6" x14ac:dyDescent="0.2">
      <c r="A347" s="4">
        <v>345</v>
      </c>
      <c r="B347" s="30"/>
      <c r="C347" s="30"/>
      <c r="D347" s="30"/>
      <c r="E347" s="30">
        <v>46.295870000000001</v>
      </c>
      <c r="F347" s="30">
        <v>43.757150000000003</v>
      </c>
    </row>
    <row r="348" spans="1:6" x14ac:dyDescent="0.2">
      <c r="A348" s="4">
        <v>346</v>
      </c>
      <c r="B348" s="30"/>
      <c r="C348" s="30"/>
      <c r="D348" s="30"/>
      <c r="E348" s="30">
        <v>74.382090000000005</v>
      </c>
      <c r="F348" s="30">
        <v>70.308319999999995</v>
      </c>
    </row>
    <row r="349" spans="1:6" x14ac:dyDescent="0.2">
      <c r="A349" s="4">
        <v>347</v>
      </c>
      <c r="B349" s="30"/>
      <c r="C349" s="30"/>
      <c r="D349" s="30"/>
      <c r="E349" s="30">
        <v>75.014660000000006</v>
      </c>
      <c r="F349" s="30">
        <v>70.907160000000005</v>
      </c>
    </row>
    <row r="350" spans="1:6" x14ac:dyDescent="0.2">
      <c r="A350" s="4">
        <v>348</v>
      </c>
      <c r="B350" s="30"/>
      <c r="C350" s="30"/>
      <c r="D350" s="30"/>
      <c r="E350" s="30">
        <v>94.421989999999994</v>
      </c>
      <c r="F350" s="30">
        <v>89.24333</v>
      </c>
    </row>
    <row r="351" spans="1:6" x14ac:dyDescent="0.2">
      <c r="A351" s="4">
        <v>349</v>
      </c>
      <c r="B351" s="30"/>
      <c r="C351" s="30"/>
      <c r="D351" s="30"/>
      <c r="E351" s="30">
        <v>100.38504</v>
      </c>
      <c r="F351" s="30">
        <v>94.88588</v>
      </c>
    </row>
    <row r="352" spans="1:6" x14ac:dyDescent="0.2">
      <c r="A352" s="4">
        <v>350</v>
      </c>
      <c r="B352" s="30"/>
      <c r="C352" s="30"/>
      <c r="D352" s="30"/>
      <c r="E352" s="30">
        <v>102.93219999999999</v>
      </c>
      <c r="F352" s="30">
        <v>97.289649999999995</v>
      </c>
    </row>
    <row r="353" spans="1:6" x14ac:dyDescent="0.2">
      <c r="A353" s="4">
        <v>351</v>
      </c>
      <c r="B353" s="30"/>
      <c r="C353" s="30"/>
      <c r="D353" s="30"/>
      <c r="E353" s="30">
        <v>102.93219999999999</v>
      </c>
      <c r="F353" s="30">
        <v>97.289649999999995</v>
      </c>
    </row>
    <row r="354" spans="1:6" x14ac:dyDescent="0.2">
      <c r="A354" s="4">
        <v>352</v>
      </c>
      <c r="B354" s="30"/>
      <c r="C354" s="30"/>
      <c r="D354" s="30"/>
      <c r="E354" s="30">
        <v>102.93219999999999</v>
      </c>
      <c r="F354" s="30">
        <v>97.289649999999995</v>
      </c>
    </row>
    <row r="355" spans="1:6" x14ac:dyDescent="0.2">
      <c r="A355" s="4">
        <v>353</v>
      </c>
      <c r="B355" s="30"/>
      <c r="C355" s="30"/>
      <c r="D355" s="30"/>
      <c r="E355" s="30">
        <v>94.059309999999996</v>
      </c>
      <c r="F355" s="30">
        <v>88.905959999999993</v>
      </c>
    </row>
    <row r="356" spans="1:6" x14ac:dyDescent="0.2">
      <c r="A356" s="4">
        <v>354</v>
      </c>
      <c r="B356" s="30"/>
      <c r="C356" s="30"/>
      <c r="D356" s="30"/>
      <c r="E356" s="30">
        <v>67.137029999999996</v>
      </c>
      <c r="F356" s="30">
        <v>63.459670000000003</v>
      </c>
    </row>
    <row r="357" spans="1:6" x14ac:dyDescent="0.2">
      <c r="A357" s="4">
        <v>355</v>
      </c>
      <c r="B357" s="30"/>
      <c r="C357" s="30"/>
      <c r="D357" s="30"/>
      <c r="E357" s="30">
        <v>70.628829999999994</v>
      </c>
      <c r="F357" s="30">
        <v>71.084280000000007</v>
      </c>
    </row>
    <row r="358" spans="1:6" x14ac:dyDescent="0.2">
      <c r="A358" s="4">
        <v>356</v>
      </c>
      <c r="B358" s="30"/>
      <c r="C358" s="30"/>
      <c r="D358" s="30"/>
      <c r="E358" s="30">
        <v>99.921149999999997</v>
      </c>
      <c r="F358" s="30">
        <v>100.55372</v>
      </c>
    </row>
    <row r="359" spans="1:6" x14ac:dyDescent="0.2">
      <c r="A359" s="4">
        <v>357</v>
      </c>
      <c r="B359" s="30"/>
      <c r="C359" s="30"/>
      <c r="D359" s="30"/>
      <c r="E359" s="30">
        <v>141.94927000000001</v>
      </c>
      <c r="F359" s="30">
        <v>142.86017000000001</v>
      </c>
    </row>
    <row r="360" spans="1:6" x14ac:dyDescent="0.2">
      <c r="A360" s="4">
        <v>358</v>
      </c>
      <c r="B360" s="30"/>
      <c r="C360" s="30"/>
      <c r="D360" s="30"/>
      <c r="E360" s="30">
        <v>154.48264</v>
      </c>
      <c r="F360" s="30">
        <v>155.47789</v>
      </c>
    </row>
    <row r="361" spans="1:6" x14ac:dyDescent="0.2">
      <c r="A361" s="4">
        <v>359</v>
      </c>
      <c r="B361" s="30"/>
      <c r="C361" s="30"/>
      <c r="D361" s="30"/>
      <c r="E361" s="30">
        <v>154.48264</v>
      </c>
      <c r="F361" s="30">
        <v>155.47789</v>
      </c>
    </row>
    <row r="362" spans="1:6" x14ac:dyDescent="0.2">
      <c r="A362" s="4">
        <v>360</v>
      </c>
      <c r="B362" s="30"/>
      <c r="C362" s="30"/>
      <c r="D362" s="30"/>
      <c r="E362" s="30">
        <v>154.48264</v>
      </c>
      <c r="F362" s="30">
        <v>155.47789</v>
      </c>
    </row>
    <row r="363" spans="1:6" x14ac:dyDescent="0.2">
      <c r="A363" s="4">
        <v>361</v>
      </c>
      <c r="B363" s="30"/>
      <c r="C363" s="30"/>
      <c r="D363" s="30"/>
      <c r="E363" s="30">
        <v>151.07928999999999</v>
      </c>
      <c r="F363" s="30">
        <v>156.81809000000001</v>
      </c>
    </row>
    <row r="364" spans="1:6" x14ac:dyDescent="0.2">
      <c r="A364" s="4">
        <v>362</v>
      </c>
      <c r="B364" s="30"/>
      <c r="C364" s="30"/>
      <c r="D364" s="30"/>
      <c r="E364" s="30">
        <v>151.07928999999999</v>
      </c>
      <c r="F364" s="30">
        <v>156.81809000000001</v>
      </c>
    </row>
    <row r="365" spans="1:6" x14ac:dyDescent="0.2">
      <c r="A365" s="4">
        <v>363</v>
      </c>
      <c r="B365" s="30"/>
      <c r="C365" s="30"/>
      <c r="D365" s="30"/>
      <c r="E365" s="30">
        <v>126.36353</v>
      </c>
      <c r="F365" s="30">
        <v>131.16279</v>
      </c>
    </row>
    <row r="366" spans="1:6" x14ac:dyDescent="0.2">
      <c r="A366" s="4">
        <v>364</v>
      </c>
      <c r="B366" s="30"/>
      <c r="C366" s="30"/>
      <c r="D366" s="30"/>
      <c r="E366" s="30">
        <v>125.0431</v>
      </c>
      <c r="F366" s="30">
        <v>129.79158000000001</v>
      </c>
    </row>
    <row r="367" spans="1:6" x14ac:dyDescent="0.2">
      <c r="A367" s="4">
        <v>365</v>
      </c>
      <c r="B367" s="30"/>
      <c r="C367" s="30"/>
      <c r="D367" s="30"/>
      <c r="E367" s="30">
        <v>125.0431</v>
      </c>
      <c r="F367" s="30">
        <v>129.79158000000001</v>
      </c>
    </row>
    <row r="368" spans="1:6" x14ac:dyDescent="0.2">
      <c r="A368" s="4">
        <v>366</v>
      </c>
      <c r="B368" s="30"/>
      <c r="C368" s="30"/>
      <c r="D368" s="30"/>
      <c r="E368" s="30">
        <v>125.0431</v>
      </c>
      <c r="F368" s="30">
        <v>129.79158000000001</v>
      </c>
    </row>
    <row r="369" spans="1:6" x14ac:dyDescent="0.2">
      <c r="A369" s="4">
        <v>367</v>
      </c>
      <c r="B369" s="30"/>
      <c r="C369" s="30"/>
      <c r="D369" s="30"/>
      <c r="E369" s="30">
        <v>125.0431</v>
      </c>
      <c r="F369" s="30">
        <v>129.79158000000001</v>
      </c>
    </row>
    <row r="370" spans="1:6" x14ac:dyDescent="0.2">
      <c r="A370" s="4">
        <v>368</v>
      </c>
      <c r="B370" s="30"/>
      <c r="C370" s="30"/>
      <c r="D370" s="30"/>
      <c r="E370" s="30">
        <v>104.88114</v>
      </c>
      <c r="F370" s="30">
        <v>108.85936</v>
      </c>
    </row>
    <row r="371" spans="1:6" x14ac:dyDescent="0.2">
      <c r="A371" s="4">
        <v>369</v>
      </c>
      <c r="B371" s="30"/>
      <c r="C371" s="30"/>
      <c r="D371" s="30"/>
      <c r="E371" s="30">
        <v>73.512450000000001</v>
      </c>
      <c r="F371" s="30">
        <v>68.924790000000002</v>
      </c>
    </row>
    <row r="372" spans="1:6" x14ac:dyDescent="0.2">
      <c r="A372" s="4">
        <v>370</v>
      </c>
      <c r="B372" s="30"/>
      <c r="C372" s="30"/>
      <c r="D372" s="30"/>
      <c r="E372" s="30">
        <v>89.696190000000001</v>
      </c>
      <c r="F372" s="30">
        <v>84.101280000000003</v>
      </c>
    </row>
    <row r="373" spans="1:6" x14ac:dyDescent="0.2">
      <c r="A373" s="4">
        <v>371</v>
      </c>
      <c r="B373" s="30"/>
      <c r="C373" s="30"/>
      <c r="D373" s="30"/>
      <c r="E373" s="30">
        <v>89.696190000000001</v>
      </c>
      <c r="F373" s="30">
        <v>84.101280000000003</v>
      </c>
    </row>
    <row r="374" spans="1:6" x14ac:dyDescent="0.2">
      <c r="A374" s="4">
        <v>372</v>
      </c>
      <c r="B374" s="30"/>
      <c r="C374" s="30"/>
      <c r="D374" s="30"/>
      <c r="E374" s="30">
        <v>88.959789999999998</v>
      </c>
      <c r="F374" s="30">
        <v>83.398750000000007</v>
      </c>
    </row>
    <row r="375" spans="1:6" x14ac:dyDescent="0.2">
      <c r="A375" s="4">
        <v>373</v>
      </c>
      <c r="B375" s="30"/>
      <c r="C375" s="30"/>
      <c r="D375" s="30"/>
      <c r="E375" s="30">
        <v>88.638149999999996</v>
      </c>
      <c r="F375" s="30">
        <v>83.102500000000006</v>
      </c>
    </row>
    <row r="376" spans="1:6" x14ac:dyDescent="0.2">
      <c r="A376" s="4">
        <v>374</v>
      </c>
      <c r="B376" s="30"/>
      <c r="C376" s="30"/>
      <c r="D376" s="30"/>
      <c r="E376" s="30">
        <v>103.00207</v>
      </c>
      <c r="F376" s="30">
        <v>96.569199999999995</v>
      </c>
    </row>
    <row r="377" spans="1:6" x14ac:dyDescent="0.2">
      <c r="A377" s="4">
        <v>375</v>
      </c>
      <c r="B377" s="30"/>
      <c r="C377" s="30"/>
      <c r="D377" s="30"/>
      <c r="E377" s="30">
        <v>152.25583</v>
      </c>
      <c r="F377" s="30">
        <v>142.75888</v>
      </c>
    </row>
    <row r="378" spans="1:6" x14ac:dyDescent="0.2">
      <c r="A378" s="4">
        <v>376</v>
      </c>
      <c r="B378" s="30"/>
      <c r="C378" s="30"/>
      <c r="D378" s="30"/>
      <c r="E378" s="30">
        <v>165.05385000000001</v>
      </c>
      <c r="F378" s="30">
        <v>154.76125999999999</v>
      </c>
    </row>
    <row r="379" spans="1:6" x14ac:dyDescent="0.2">
      <c r="A379" s="4">
        <v>377</v>
      </c>
      <c r="B379" s="30"/>
      <c r="C379" s="30"/>
      <c r="D379" s="30"/>
      <c r="E379" s="30">
        <v>122.03828</v>
      </c>
      <c r="F379" s="30">
        <v>114.42887</v>
      </c>
    </row>
    <row r="380" spans="1:6" x14ac:dyDescent="0.2">
      <c r="A380" s="4">
        <v>378</v>
      </c>
      <c r="B380" s="30"/>
      <c r="C380" s="30"/>
      <c r="D380" s="30"/>
      <c r="E380" s="30">
        <v>66.597110000000001</v>
      </c>
      <c r="F380" s="30">
        <v>62.441139999999997</v>
      </c>
    </row>
    <row r="381" spans="1:6" x14ac:dyDescent="0.2">
      <c r="A381" s="4">
        <v>379</v>
      </c>
      <c r="B381" s="30"/>
      <c r="C381" s="30"/>
      <c r="D381" s="30"/>
      <c r="E381" s="30">
        <v>68.569289999999995</v>
      </c>
      <c r="F381" s="30">
        <v>67.697469999999996</v>
      </c>
    </row>
    <row r="382" spans="1:6" x14ac:dyDescent="0.2">
      <c r="A382" s="4">
        <v>380</v>
      </c>
      <c r="B382" s="30"/>
      <c r="C382" s="30"/>
      <c r="D382" s="30"/>
      <c r="E382" s="30">
        <v>75.518479999999997</v>
      </c>
      <c r="F382" s="30">
        <v>74.562020000000004</v>
      </c>
    </row>
    <row r="383" spans="1:6" x14ac:dyDescent="0.2">
      <c r="A383" s="4">
        <v>381</v>
      </c>
      <c r="B383" s="30"/>
      <c r="C383" s="30"/>
      <c r="D383" s="30"/>
      <c r="E383" s="30">
        <v>138.11197999999999</v>
      </c>
      <c r="F383" s="30">
        <v>136.35140999999999</v>
      </c>
    </row>
    <row r="384" spans="1:6" x14ac:dyDescent="0.2">
      <c r="A384" s="4">
        <v>382</v>
      </c>
      <c r="B384" s="30"/>
      <c r="C384" s="30"/>
      <c r="D384" s="30"/>
      <c r="E384" s="30">
        <v>140.86287999999999</v>
      </c>
      <c r="F384" s="30">
        <v>139.06845000000001</v>
      </c>
    </row>
    <row r="385" spans="1:6" x14ac:dyDescent="0.2">
      <c r="A385" s="4">
        <v>383</v>
      </c>
      <c r="B385" s="30"/>
      <c r="C385" s="30"/>
      <c r="D385" s="30"/>
      <c r="E385" s="30">
        <v>140.86287999999999</v>
      </c>
      <c r="F385" s="30">
        <v>139.06845000000001</v>
      </c>
    </row>
    <row r="386" spans="1:6" x14ac:dyDescent="0.2">
      <c r="A386" s="4">
        <v>384</v>
      </c>
      <c r="B386" s="30"/>
      <c r="C386" s="30"/>
      <c r="D386" s="30"/>
      <c r="E386" s="30">
        <v>172.64633000000001</v>
      </c>
      <c r="F386" s="30">
        <v>139.06845000000001</v>
      </c>
    </row>
    <row r="387" spans="1:6" x14ac:dyDescent="0.2">
      <c r="A387" s="4">
        <v>385</v>
      </c>
      <c r="B387" s="30"/>
      <c r="C387" s="30"/>
      <c r="D387" s="30"/>
      <c r="E387" s="30">
        <v>182.81362999999999</v>
      </c>
      <c r="F387" s="30">
        <v>148.38918000000001</v>
      </c>
    </row>
    <row r="388" spans="1:6" x14ac:dyDescent="0.2">
      <c r="A388" s="4">
        <v>386</v>
      </c>
      <c r="B388" s="30"/>
      <c r="C388" s="30"/>
      <c r="D388" s="30"/>
      <c r="E388" s="30">
        <v>182.81362999999999</v>
      </c>
      <c r="F388" s="30">
        <v>156.56890999999999</v>
      </c>
    </row>
    <row r="389" spans="1:6" x14ac:dyDescent="0.2">
      <c r="A389" s="4">
        <v>387</v>
      </c>
      <c r="B389" s="30"/>
      <c r="C389" s="30"/>
      <c r="D389" s="30"/>
      <c r="E389" s="30">
        <v>182.81362999999999</v>
      </c>
      <c r="F389" s="30">
        <v>138.90271999999999</v>
      </c>
    </row>
    <row r="390" spans="1:6" x14ac:dyDescent="0.2">
      <c r="A390" s="4">
        <v>388</v>
      </c>
      <c r="B390" s="30"/>
      <c r="C390" s="30"/>
      <c r="D390" s="30"/>
      <c r="E390" s="30">
        <v>182.81362999999999</v>
      </c>
      <c r="F390" s="30">
        <v>121.72868</v>
      </c>
    </row>
    <row r="391" spans="1:6" x14ac:dyDescent="0.2">
      <c r="A391" s="4">
        <v>389</v>
      </c>
      <c r="B391" s="30"/>
      <c r="C391" s="30"/>
      <c r="D391" s="30"/>
      <c r="E391" s="30">
        <v>182.81362999999999</v>
      </c>
      <c r="F391" s="30">
        <v>101.91574</v>
      </c>
    </row>
    <row r="392" spans="1:6" x14ac:dyDescent="0.2">
      <c r="A392" s="4">
        <v>390</v>
      </c>
      <c r="B392" s="30"/>
      <c r="C392" s="30"/>
      <c r="D392" s="30"/>
      <c r="E392" s="30">
        <v>182.81362999999999</v>
      </c>
      <c r="F392" s="30">
        <v>117.29940000000001</v>
      </c>
    </row>
    <row r="393" spans="1:6" x14ac:dyDescent="0.2">
      <c r="A393" s="4">
        <v>391</v>
      </c>
      <c r="B393" s="30"/>
      <c r="C393" s="30"/>
      <c r="D393" s="30"/>
      <c r="E393" s="30">
        <v>182.81362999999999</v>
      </c>
      <c r="F393" s="30">
        <v>119.59041000000001</v>
      </c>
    </row>
    <row r="394" spans="1:6" x14ac:dyDescent="0.2">
      <c r="A394" s="4">
        <v>392</v>
      </c>
      <c r="B394" s="30"/>
      <c r="C394" s="30"/>
      <c r="D394" s="30"/>
      <c r="E394" s="30">
        <v>182.81362999999999</v>
      </c>
      <c r="F394" s="30">
        <v>90.070400000000006</v>
      </c>
    </row>
    <row r="395" spans="1:6" x14ac:dyDescent="0.2">
      <c r="A395" s="4">
        <v>393</v>
      </c>
      <c r="B395" s="30"/>
      <c r="C395" s="30"/>
      <c r="D395" s="30"/>
      <c r="E395" s="30">
        <v>183.96762000000001</v>
      </c>
      <c r="F395" s="30">
        <v>48.475949999999997</v>
      </c>
    </row>
    <row r="396" spans="1:6" x14ac:dyDescent="0.2">
      <c r="A396" s="4">
        <v>394</v>
      </c>
      <c r="B396" s="30"/>
      <c r="C396" s="30"/>
      <c r="D396" s="30"/>
      <c r="E396" s="30">
        <v>183.96762000000001</v>
      </c>
      <c r="F396" s="30">
        <v>54.746510000000001</v>
      </c>
    </row>
    <row r="397" spans="1:6" x14ac:dyDescent="0.2">
      <c r="A397" s="4">
        <v>395</v>
      </c>
      <c r="B397" s="30"/>
      <c r="C397" s="30"/>
      <c r="D397" s="30"/>
      <c r="E397" s="30">
        <v>184.73976999999999</v>
      </c>
      <c r="F397" s="30">
        <v>60.151580000000003</v>
      </c>
    </row>
    <row r="398" spans="1:6" x14ac:dyDescent="0.2">
      <c r="A398" s="4">
        <v>396</v>
      </c>
      <c r="B398" s="30"/>
      <c r="C398" s="30"/>
      <c r="D398" s="30"/>
      <c r="E398" s="30">
        <v>184.93493000000001</v>
      </c>
      <c r="F398" s="30">
        <v>57.784210000000002</v>
      </c>
    </row>
    <row r="399" spans="1:6" x14ac:dyDescent="0.2">
      <c r="A399" s="4">
        <v>397</v>
      </c>
      <c r="B399" s="30"/>
      <c r="C399" s="30"/>
      <c r="D399" s="30"/>
      <c r="E399" s="30">
        <v>184.93493000000001</v>
      </c>
      <c r="F399" s="30">
        <v>54.746510000000001</v>
      </c>
    </row>
    <row r="400" spans="1:6" x14ac:dyDescent="0.2">
      <c r="A400" s="4">
        <v>398</v>
      </c>
      <c r="B400" s="30"/>
      <c r="C400" s="30"/>
      <c r="D400" s="30"/>
      <c r="E400" s="30">
        <v>184.93493000000001</v>
      </c>
      <c r="F400" s="30">
        <v>54.746510000000001</v>
      </c>
    </row>
    <row r="401" spans="1:6" x14ac:dyDescent="0.2">
      <c r="A401" s="4">
        <v>399</v>
      </c>
      <c r="B401" s="30"/>
      <c r="C401" s="30"/>
      <c r="D401" s="30"/>
      <c r="E401" s="30">
        <v>184.93493000000001</v>
      </c>
      <c r="F401" s="30">
        <v>62.739570000000001</v>
      </c>
    </row>
    <row r="402" spans="1:6" x14ac:dyDescent="0.2">
      <c r="A402" s="4">
        <v>400</v>
      </c>
      <c r="B402" s="30"/>
      <c r="C402" s="30"/>
      <c r="D402" s="30"/>
      <c r="E402" s="30">
        <v>184.93493000000001</v>
      </c>
      <c r="F402" s="30">
        <v>73.906090000000006</v>
      </c>
    </row>
    <row r="403" spans="1:6" x14ac:dyDescent="0.2">
      <c r="A403" s="4">
        <v>401</v>
      </c>
      <c r="B403" s="30"/>
      <c r="C403" s="30"/>
      <c r="D403" s="30"/>
      <c r="E403" s="30">
        <v>184.93493000000001</v>
      </c>
      <c r="F403" s="30">
        <v>74.262469999999993</v>
      </c>
    </row>
    <row r="404" spans="1:6" x14ac:dyDescent="0.2">
      <c r="A404" s="4">
        <v>402</v>
      </c>
      <c r="B404" s="30"/>
      <c r="C404" s="30"/>
      <c r="D404" s="30"/>
      <c r="E404" s="30">
        <v>184.93493000000001</v>
      </c>
      <c r="F404" s="30">
        <v>54.746510000000001</v>
      </c>
    </row>
    <row r="405" spans="1:6" x14ac:dyDescent="0.2">
      <c r="A405" s="4">
        <v>403</v>
      </c>
      <c r="B405" s="30"/>
      <c r="C405" s="30"/>
      <c r="D405" s="30"/>
      <c r="E405" s="30">
        <v>184.51067</v>
      </c>
      <c r="F405" s="30">
        <v>53.108870000000003</v>
      </c>
    </row>
    <row r="406" spans="1:6" x14ac:dyDescent="0.2">
      <c r="A406" s="4">
        <v>404</v>
      </c>
      <c r="B406" s="30"/>
      <c r="C406" s="30"/>
      <c r="D406" s="30"/>
      <c r="E406" s="30">
        <v>183.63669999999999</v>
      </c>
      <c r="F406" s="30">
        <v>62.646230000000003</v>
      </c>
    </row>
    <row r="407" spans="1:6" x14ac:dyDescent="0.2">
      <c r="A407" s="4">
        <v>405</v>
      </c>
      <c r="B407" s="30"/>
      <c r="C407" s="30"/>
      <c r="D407" s="30"/>
      <c r="E407" s="30">
        <v>183.63669999999999</v>
      </c>
      <c r="F407" s="30">
        <v>69.315600000000003</v>
      </c>
    </row>
    <row r="408" spans="1:6" x14ac:dyDescent="0.2">
      <c r="A408" s="4">
        <v>406</v>
      </c>
      <c r="B408" s="30"/>
      <c r="C408" s="30"/>
      <c r="D408" s="30"/>
      <c r="E408" s="30">
        <v>183.63669999999999</v>
      </c>
      <c r="F408" s="30">
        <v>69.892589999999998</v>
      </c>
    </row>
    <row r="409" spans="1:6" x14ac:dyDescent="0.2">
      <c r="A409" s="4">
        <v>407</v>
      </c>
      <c r="B409" s="30"/>
      <c r="C409" s="30"/>
      <c r="D409" s="30"/>
      <c r="E409" s="30">
        <v>183.63669999999999</v>
      </c>
      <c r="F409" s="30">
        <v>69.892589999999998</v>
      </c>
    </row>
    <row r="410" spans="1:6" x14ac:dyDescent="0.2">
      <c r="A410" s="4">
        <v>408</v>
      </c>
      <c r="B410" s="30"/>
      <c r="C410" s="30"/>
      <c r="D410" s="30"/>
      <c r="E410" s="30">
        <v>183.63669999999999</v>
      </c>
      <c r="F410" s="30">
        <v>68.221010000000007</v>
      </c>
    </row>
    <row r="411" spans="1:6" x14ac:dyDescent="0.2">
      <c r="A411" s="4">
        <v>409</v>
      </c>
      <c r="B411" s="30"/>
      <c r="C411" s="30"/>
      <c r="D411" s="30"/>
      <c r="E411" s="30">
        <v>77.683499999999995</v>
      </c>
      <c r="F411" s="30">
        <v>71.294129999999996</v>
      </c>
    </row>
    <row r="412" spans="1:6" x14ac:dyDescent="0.2">
      <c r="A412" s="4">
        <v>410</v>
      </c>
      <c r="B412" s="30"/>
      <c r="C412" s="30"/>
      <c r="D412" s="30"/>
      <c r="E412" s="30">
        <v>77.683499999999995</v>
      </c>
      <c r="F412" s="30">
        <v>71.294129999999996</v>
      </c>
    </row>
    <row r="413" spans="1:6" x14ac:dyDescent="0.2">
      <c r="A413" s="4">
        <v>411</v>
      </c>
      <c r="B413" s="30"/>
      <c r="C413" s="30"/>
      <c r="D413" s="30"/>
      <c r="E413" s="30">
        <v>77.683499999999995</v>
      </c>
      <c r="F413" s="30">
        <v>71.294129999999996</v>
      </c>
    </row>
    <row r="414" spans="1:6" x14ac:dyDescent="0.2">
      <c r="A414" s="4">
        <v>412</v>
      </c>
      <c r="B414" s="30"/>
      <c r="C414" s="30"/>
      <c r="D414" s="30"/>
      <c r="E414" s="30">
        <v>72.007840000000002</v>
      </c>
      <c r="F414" s="30">
        <v>66.08578</v>
      </c>
    </row>
    <row r="415" spans="1:6" x14ac:dyDescent="0.2">
      <c r="A415" s="4">
        <v>413</v>
      </c>
      <c r="B415" s="30"/>
      <c r="C415" s="30"/>
      <c r="D415" s="30"/>
      <c r="E415" s="30">
        <v>72.007840000000002</v>
      </c>
      <c r="F415" s="30">
        <v>66.08578</v>
      </c>
    </row>
    <row r="416" spans="1:6" x14ac:dyDescent="0.2">
      <c r="A416" s="4">
        <v>414</v>
      </c>
      <c r="B416" s="30"/>
      <c r="C416" s="30"/>
      <c r="D416" s="30"/>
      <c r="E416" s="30">
        <v>72.007840000000002</v>
      </c>
      <c r="F416" s="30">
        <v>66.08578</v>
      </c>
    </row>
    <row r="417" spans="1:6" x14ac:dyDescent="0.2">
      <c r="A417" s="4">
        <v>415</v>
      </c>
      <c r="B417" s="30"/>
      <c r="C417" s="30"/>
      <c r="D417" s="30"/>
      <c r="E417" s="30">
        <v>71.557519999999997</v>
      </c>
      <c r="F417" s="30">
        <v>65.677949999999996</v>
      </c>
    </row>
    <row r="418" spans="1:6" x14ac:dyDescent="0.2">
      <c r="A418" s="4">
        <v>416</v>
      </c>
      <c r="B418" s="30"/>
      <c r="C418" s="30"/>
      <c r="D418" s="30"/>
      <c r="E418" s="30">
        <v>54.029240000000001</v>
      </c>
      <c r="F418" s="30">
        <v>49.585569999999997</v>
      </c>
    </row>
    <row r="419" spans="1:6" x14ac:dyDescent="0.2">
      <c r="A419" s="4">
        <v>417</v>
      </c>
      <c r="B419" s="30"/>
      <c r="C419" s="30"/>
      <c r="D419" s="30"/>
      <c r="E419" s="30">
        <v>139.86089000000001</v>
      </c>
      <c r="F419" s="30">
        <v>1.08755</v>
      </c>
    </row>
    <row r="420" spans="1:6" x14ac:dyDescent="0.2">
      <c r="A420" s="4">
        <v>418</v>
      </c>
      <c r="B420" s="30"/>
      <c r="C420" s="30"/>
      <c r="D420" s="30"/>
      <c r="E420" s="30">
        <v>182.05450999999999</v>
      </c>
      <c r="F420" s="30">
        <v>1.08755</v>
      </c>
    </row>
    <row r="421" spans="1:6" x14ac:dyDescent="0.2">
      <c r="A421" s="4">
        <v>419</v>
      </c>
      <c r="B421" s="30"/>
      <c r="C421" s="30"/>
      <c r="D421" s="30"/>
      <c r="E421" s="30">
        <v>182.05450999999999</v>
      </c>
      <c r="F421" s="30">
        <v>22.651669999999999</v>
      </c>
    </row>
    <row r="422" spans="1:6" x14ac:dyDescent="0.2">
      <c r="A422" s="4">
        <v>420</v>
      </c>
      <c r="B422" s="30"/>
      <c r="C422" s="30"/>
      <c r="D422" s="30"/>
      <c r="E422" s="30">
        <v>182.05450999999999</v>
      </c>
      <c r="F422" s="30">
        <v>36.271560000000001</v>
      </c>
    </row>
    <row r="423" spans="1:6" x14ac:dyDescent="0.2">
      <c r="A423" s="4">
        <v>421</v>
      </c>
      <c r="B423" s="30"/>
      <c r="C423" s="30"/>
      <c r="D423" s="30"/>
      <c r="E423" s="30">
        <v>182.05450999999999</v>
      </c>
      <c r="F423" s="30">
        <v>0.17843000000000001</v>
      </c>
    </row>
    <row r="424" spans="1:6" x14ac:dyDescent="0.2">
      <c r="A424" s="4">
        <v>422</v>
      </c>
      <c r="B424" s="30"/>
      <c r="C424" s="30"/>
      <c r="D424" s="30"/>
      <c r="E424" s="30">
        <v>182.82768999999999</v>
      </c>
      <c r="F424" s="30">
        <v>0</v>
      </c>
    </row>
    <row r="425" spans="1:6" x14ac:dyDescent="0.2">
      <c r="A425" s="4">
        <v>423</v>
      </c>
      <c r="B425" s="30"/>
      <c r="C425" s="30"/>
      <c r="D425" s="30"/>
      <c r="E425" s="30">
        <v>183.26951</v>
      </c>
      <c r="F425" s="30">
        <v>0</v>
      </c>
    </row>
    <row r="426" spans="1:6" x14ac:dyDescent="0.2">
      <c r="A426" s="4">
        <v>424</v>
      </c>
      <c r="B426" s="30"/>
      <c r="C426" s="30"/>
      <c r="D426" s="30"/>
      <c r="E426" s="30">
        <v>183.26951</v>
      </c>
      <c r="F426" s="30">
        <v>0</v>
      </c>
    </row>
    <row r="427" spans="1:6" x14ac:dyDescent="0.2">
      <c r="A427" s="4">
        <v>425</v>
      </c>
      <c r="B427" s="30"/>
      <c r="C427" s="30"/>
      <c r="D427" s="30"/>
      <c r="E427" s="30">
        <v>183.26951</v>
      </c>
      <c r="F427" s="30">
        <v>0</v>
      </c>
    </row>
    <row r="428" spans="1:6" x14ac:dyDescent="0.2">
      <c r="A428" s="4">
        <v>426</v>
      </c>
      <c r="B428" s="30"/>
      <c r="C428" s="30"/>
      <c r="D428" s="30"/>
      <c r="E428" s="30">
        <v>183.26951</v>
      </c>
      <c r="F428" s="30">
        <v>0</v>
      </c>
    </row>
    <row r="429" spans="1:6" x14ac:dyDescent="0.2">
      <c r="A429" s="4">
        <v>427</v>
      </c>
      <c r="B429" s="30"/>
      <c r="C429" s="30"/>
      <c r="D429" s="30"/>
      <c r="E429" s="30">
        <v>183.38846000000001</v>
      </c>
      <c r="F429" s="30">
        <v>16.13485</v>
      </c>
    </row>
    <row r="430" spans="1:6" x14ac:dyDescent="0.2">
      <c r="A430" s="4">
        <v>428</v>
      </c>
      <c r="B430" s="30"/>
      <c r="C430" s="30"/>
      <c r="D430" s="30"/>
      <c r="E430" s="30">
        <v>183.29499000000001</v>
      </c>
      <c r="F430" s="30">
        <v>67.547179999999997</v>
      </c>
    </row>
    <row r="431" spans="1:6" x14ac:dyDescent="0.2">
      <c r="A431" s="4">
        <v>429</v>
      </c>
      <c r="B431" s="30"/>
      <c r="C431" s="30"/>
      <c r="D431" s="30"/>
      <c r="E431" s="30">
        <v>181.98652999999999</v>
      </c>
      <c r="F431" s="30">
        <v>71.820909999999998</v>
      </c>
    </row>
    <row r="432" spans="1:6" x14ac:dyDescent="0.2">
      <c r="A432" s="4">
        <v>430</v>
      </c>
      <c r="B432" s="30"/>
      <c r="C432" s="30"/>
      <c r="D432" s="30"/>
      <c r="E432" s="30">
        <v>181.98652999999999</v>
      </c>
      <c r="F432" s="30">
        <v>65.635459999999995</v>
      </c>
    </row>
    <row r="433" spans="1:6" x14ac:dyDescent="0.2">
      <c r="A433" s="4">
        <v>431</v>
      </c>
      <c r="B433" s="30"/>
      <c r="C433" s="30"/>
      <c r="D433" s="30"/>
      <c r="E433" s="30">
        <v>181.98652999999999</v>
      </c>
      <c r="F433" s="30">
        <v>67.700109999999995</v>
      </c>
    </row>
    <row r="434" spans="1:6" x14ac:dyDescent="0.2">
      <c r="A434" s="4">
        <v>432</v>
      </c>
      <c r="B434" s="30"/>
      <c r="C434" s="30"/>
      <c r="D434" s="30"/>
      <c r="E434" s="30">
        <v>181.98652999999999</v>
      </c>
      <c r="F434" s="30">
        <v>67.700109999999995</v>
      </c>
    </row>
    <row r="435" spans="1:6" x14ac:dyDescent="0.2">
      <c r="A435" s="4">
        <v>433</v>
      </c>
      <c r="B435" s="30"/>
      <c r="C435" s="30"/>
      <c r="D435" s="30"/>
      <c r="E435" s="30">
        <v>74.140460000000004</v>
      </c>
      <c r="F435" s="30">
        <v>71.31962</v>
      </c>
    </row>
    <row r="436" spans="1:6" x14ac:dyDescent="0.2">
      <c r="A436" s="4">
        <v>434</v>
      </c>
      <c r="B436" s="30"/>
      <c r="C436" s="30"/>
      <c r="D436" s="30"/>
      <c r="E436" s="30">
        <v>66.969409999999996</v>
      </c>
      <c r="F436" s="30">
        <v>64.420460000000006</v>
      </c>
    </row>
    <row r="437" spans="1:6" x14ac:dyDescent="0.2">
      <c r="A437" s="4">
        <v>435</v>
      </c>
      <c r="B437" s="30"/>
      <c r="C437" s="30"/>
      <c r="D437" s="30"/>
      <c r="E437" s="30">
        <v>65.618470000000002</v>
      </c>
      <c r="F437" s="30">
        <v>63.1205</v>
      </c>
    </row>
    <row r="438" spans="1:6" x14ac:dyDescent="0.2">
      <c r="A438" s="4">
        <v>436</v>
      </c>
      <c r="B438" s="30"/>
      <c r="C438" s="30"/>
      <c r="D438" s="30"/>
      <c r="E438" s="30">
        <v>65.618470000000002</v>
      </c>
      <c r="F438" s="30">
        <v>63.1205</v>
      </c>
    </row>
    <row r="439" spans="1:6" x14ac:dyDescent="0.2">
      <c r="A439" s="4">
        <v>437</v>
      </c>
      <c r="B439" s="30"/>
      <c r="C439" s="30"/>
      <c r="D439" s="30"/>
      <c r="E439" s="30">
        <v>65.618470000000002</v>
      </c>
      <c r="F439" s="30">
        <v>63.1205</v>
      </c>
    </row>
    <row r="440" spans="1:6" x14ac:dyDescent="0.2">
      <c r="A440" s="4">
        <v>438</v>
      </c>
      <c r="B440" s="30"/>
      <c r="C440" s="30"/>
      <c r="D440" s="30"/>
      <c r="E440" s="30">
        <v>68.626230000000007</v>
      </c>
      <c r="F440" s="30">
        <v>66.017809999999997</v>
      </c>
    </row>
    <row r="441" spans="1:6" x14ac:dyDescent="0.2">
      <c r="A441" s="4">
        <v>439</v>
      </c>
      <c r="B441" s="30"/>
      <c r="C441" s="30"/>
      <c r="D441" s="30"/>
      <c r="E441" s="30">
        <v>64.250529999999998</v>
      </c>
      <c r="F441" s="30">
        <v>61.812040000000003</v>
      </c>
    </row>
    <row r="442" spans="1:6" x14ac:dyDescent="0.2">
      <c r="A442" s="4">
        <v>440</v>
      </c>
      <c r="B442" s="30"/>
      <c r="C442" s="30"/>
      <c r="D442" s="30"/>
      <c r="E442" s="30">
        <v>46.6203</v>
      </c>
      <c r="F442" s="30">
        <v>44.853020000000001</v>
      </c>
    </row>
    <row r="443" spans="1:6" x14ac:dyDescent="0.2">
      <c r="A443" s="4">
        <v>441</v>
      </c>
      <c r="B443" s="30"/>
      <c r="C443" s="30"/>
      <c r="D443" s="30"/>
      <c r="E443" s="30">
        <v>13.662369999999999</v>
      </c>
      <c r="F443" s="30">
        <v>12.49835</v>
      </c>
    </row>
    <row r="444" spans="1:6" x14ac:dyDescent="0.2">
      <c r="A444" s="4">
        <v>442</v>
      </c>
      <c r="B444" s="30"/>
      <c r="C444" s="30"/>
      <c r="D444" s="30"/>
      <c r="E444" s="30">
        <v>56.807600000000001</v>
      </c>
      <c r="F444" s="30">
        <v>51.939100000000003</v>
      </c>
    </row>
    <row r="445" spans="1:6" x14ac:dyDescent="0.2">
      <c r="A445" s="4">
        <v>443</v>
      </c>
      <c r="B445" s="30"/>
      <c r="C445" s="30"/>
      <c r="D445" s="30"/>
      <c r="E445" s="30">
        <v>88.202169999999995</v>
      </c>
      <c r="F445" s="30">
        <v>33.11936</v>
      </c>
    </row>
    <row r="446" spans="1:6" x14ac:dyDescent="0.2">
      <c r="A446" s="4">
        <v>444</v>
      </c>
      <c r="B446" s="30"/>
      <c r="C446" s="30"/>
      <c r="D446" s="30"/>
      <c r="E446" s="30">
        <v>180.90747999999999</v>
      </c>
      <c r="F446" s="30">
        <v>0</v>
      </c>
    </row>
    <row r="447" spans="1:6" x14ac:dyDescent="0.2">
      <c r="A447" s="4">
        <v>445</v>
      </c>
      <c r="B447" s="30"/>
      <c r="C447" s="30"/>
      <c r="D447" s="30"/>
      <c r="E447" s="30">
        <v>180.90747999999999</v>
      </c>
      <c r="F447" s="30">
        <v>0.83265999999999996</v>
      </c>
    </row>
    <row r="448" spans="1:6" x14ac:dyDescent="0.2">
      <c r="A448" s="4">
        <v>446</v>
      </c>
      <c r="B448" s="30"/>
      <c r="C448" s="30"/>
      <c r="D448" s="30"/>
      <c r="E448" s="30">
        <v>180.90747999999999</v>
      </c>
      <c r="F448" s="30">
        <v>0</v>
      </c>
    </row>
    <row r="449" spans="1:6" x14ac:dyDescent="0.2">
      <c r="A449" s="4">
        <v>447</v>
      </c>
      <c r="B449" s="30"/>
      <c r="C449" s="30"/>
      <c r="D449" s="30"/>
      <c r="E449" s="30">
        <v>180.90747999999999</v>
      </c>
      <c r="F449" s="30">
        <v>0</v>
      </c>
    </row>
    <row r="450" spans="1:6" x14ac:dyDescent="0.2">
      <c r="A450" s="4">
        <v>448</v>
      </c>
      <c r="B450" s="30"/>
      <c r="C450" s="30"/>
      <c r="D450" s="30"/>
      <c r="E450" s="30">
        <v>180.90747999999999</v>
      </c>
      <c r="F450" s="30">
        <v>0</v>
      </c>
    </row>
    <row r="451" spans="1:6" x14ac:dyDescent="0.2">
      <c r="A451" s="4">
        <v>449</v>
      </c>
      <c r="B451" s="30"/>
      <c r="C451" s="30"/>
      <c r="D451" s="30"/>
      <c r="E451" s="30">
        <v>180.90747999999999</v>
      </c>
      <c r="F451" s="30">
        <v>0</v>
      </c>
    </row>
    <row r="452" spans="1:6" x14ac:dyDescent="0.2">
      <c r="A452" s="4">
        <v>450</v>
      </c>
      <c r="B452" s="30"/>
      <c r="C452" s="30"/>
      <c r="D452" s="30"/>
      <c r="E452" s="30">
        <v>180.90747999999999</v>
      </c>
      <c r="F452" s="30">
        <v>0.17843000000000001</v>
      </c>
    </row>
    <row r="453" spans="1:6" x14ac:dyDescent="0.2">
      <c r="A453" s="4">
        <v>451</v>
      </c>
      <c r="B453" s="30"/>
      <c r="C453" s="30"/>
      <c r="D453" s="30"/>
      <c r="E453" s="30">
        <v>181.32381000000001</v>
      </c>
      <c r="F453" s="30">
        <v>53.748860000000001</v>
      </c>
    </row>
    <row r="454" spans="1:6" x14ac:dyDescent="0.2">
      <c r="A454" s="4">
        <v>452</v>
      </c>
      <c r="B454" s="30"/>
      <c r="C454" s="30"/>
      <c r="D454" s="30"/>
      <c r="E454" s="30">
        <v>181.32381000000001</v>
      </c>
      <c r="F454" s="30">
        <v>81.286019999999994</v>
      </c>
    </row>
    <row r="455" spans="1:6" x14ac:dyDescent="0.2">
      <c r="A455" s="4">
        <v>453</v>
      </c>
      <c r="B455" s="30"/>
      <c r="C455" s="30"/>
      <c r="D455" s="30"/>
      <c r="E455" s="30">
        <v>181.32381000000001</v>
      </c>
      <c r="F455" s="30">
        <v>88.915869999999998</v>
      </c>
    </row>
    <row r="456" spans="1:6" x14ac:dyDescent="0.2">
      <c r="A456" s="4">
        <v>454</v>
      </c>
      <c r="B456" s="30"/>
      <c r="C456" s="30"/>
      <c r="D456" s="30"/>
      <c r="E456" s="30">
        <v>181.32381000000001</v>
      </c>
      <c r="F456" s="30">
        <v>88.915869999999998</v>
      </c>
    </row>
    <row r="457" spans="1:6" x14ac:dyDescent="0.2">
      <c r="A457" s="4">
        <v>455</v>
      </c>
      <c r="B457" s="30"/>
      <c r="C457" s="30"/>
      <c r="D457" s="30"/>
      <c r="E457" s="30">
        <v>181.32381000000001</v>
      </c>
      <c r="F457" s="30">
        <v>105.63697999999999</v>
      </c>
    </row>
    <row r="458" spans="1:6" x14ac:dyDescent="0.2">
      <c r="A458" s="4">
        <v>456</v>
      </c>
      <c r="B458" s="30"/>
      <c r="C458" s="30"/>
      <c r="D458" s="30"/>
      <c r="E458" s="30">
        <v>181.32381000000001</v>
      </c>
      <c r="F458" s="30">
        <v>121.07513</v>
      </c>
    </row>
    <row r="459" spans="1:6" x14ac:dyDescent="0.2">
      <c r="A459" s="4">
        <v>457</v>
      </c>
      <c r="B459" s="30"/>
      <c r="C459" s="30"/>
      <c r="D459" s="30"/>
      <c r="E459" s="30">
        <v>117.72750000000001</v>
      </c>
      <c r="F459" s="30">
        <v>113.07142</v>
      </c>
    </row>
    <row r="460" spans="1:6" x14ac:dyDescent="0.2">
      <c r="A460" s="4">
        <v>458</v>
      </c>
      <c r="B460" s="30"/>
      <c r="C460" s="30"/>
      <c r="D460" s="30"/>
      <c r="E460" s="30">
        <v>134.44862000000001</v>
      </c>
      <c r="F460" s="30">
        <v>129.12980999999999</v>
      </c>
    </row>
    <row r="461" spans="1:6" x14ac:dyDescent="0.2">
      <c r="A461" s="4">
        <v>459</v>
      </c>
      <c r="B461" s="30"/>
      <c r="C461" s="30"/>
      <c r="D461" s="30"/>
      <c r="E461" s="30">
        <v>134.44862000000001</v>
      </c>
      <c r="F461" s="30">
        <v>129.12980999999999</v>
      </c>
    </row>
    <row r="462" spans="1:6" x14ac:dyDescent="0.2">
      <c r="A462" s="4">
        <v>460</v>
      </c>
      <c r="B462" s="30"/>
      <c r="C462" s="30"/>
      <c r="D462" s="30"/>
      <c r="E462" s="30">
        <v>134.44862000000001</v>
      </c>
      <c r="F462" s="30">
        <v>129.12980999999999</v>
      </c>
    </row>
    <row r="463" spans="1:6" x14ac:dyDescent="0.2">
      <c r="A463" s="4">
        <v>461</v>
      </c>
      <c r="B463" s="30"/>
      <c r="C463" s="30"/>
      <c r="D463" s="30"/>
      <c r="E463" s="30">
        <v>128.50955999999999</v>
      </c>
      <c r="F463" s="30">
        <v>123.42016</v>
      </c>
    </row>
    <row r="464" spans="1:6" x14ac:dyDescent="0.2">
      <c r="A464" s="4">
        <v>462</v>
      </c>
      <c r="B464" s="30"/>
      <c r="C464" s="30"/>
      <c r="D464" s="30"/>
      <c r="E464" s="30">
        <v>107.02191000000001</v>
      </c>
      <c r="F464" s="30">
        <v>102.79066</v>
      </c>
    </row>
    <row r="465" spans="1:6" x14ac:dyDescent="0.2">
      <c r="A465" s="4">
        <v>463</v>
      </c>
      <c r="B465" s="30"/>
      <c r="C465" s="30"/>
      <c r="D465" s="30"/>
      <c r="E465" s="30">
        <v>131.24544</v>
      </c>
      <c r="F465" s="30">
        <v>126.05407</v>
      </c>
    </row>
    <row r="466" spans="1:6" x14ac:dyDescent="0.2">
      <c r="A466" s="4">
        <v>464</v>
      </c>
      <c r="B466" s="30"/>
      <c r="C466" s="30"/>
      <c r="D466" s="30"/>
      <c r="E466" s="30">
        <v>137.94917000000001</v>
      </c>
      <c r="F466" s="30">
        <v>109.57935999999999</v>
      </c>
    </row>
    <row r="467" spans="1:6" x14ac:dyDescent="0.2">
      <c r="A467" s="4">
        <v>465</v>
      </c>
      <c r="B467" s="30"/>
      <c r="C467" s="30"/>
      <c r="D467" s="30"/>
      <c r="E467" s="30">
        <v>189.08111</v>
      </c>
      <c r="F467" s="30">
        <v>84.608149999999995</v>
      </c>
    </row>
    <row r="468" spans="1:6" x14ac:dyDescent="0.2">
      <c r="A468" s="4">
        <v>466</v>
      </c>
      <c r="B468" s="30"/>
      <c r="C468" s="30"/>
      <c r="D468" s="30"/>
      <c r="E468" s="30">
        <v>212.73536999999999</v>
      </c>
      <c r="F468" s="30">
        <v>84.608149999999995</v>
      </c>
    </row>
    <row r="469" spans="1:6" x14ac:dyDescent="0.2">
      <c r="A469" s="4">
        <v>467</v>
      </c>
      <c r="B469" s="30"/>
      <c r="C469" s="30"/>
      <c r="D469" s="30"/>
      <c r="E469" s="30">
        <v>191.91893999999999</v>
      </c>
      <c r="F469" s="30">
        <v>84.608149999999995</v>
      </c>
    </row>
    <row r="470" spans="1:6" x14ac:dyDescent="0.2">
      <c r="A470" s="4">
        <v>468</v>
      </c>
      <c r="B470" s="30"/>
      <c r="C470" s="30"/>
      <c r="D470" s="30"/>
      <c r="E470" s="30">
        <v>212.73536999999999</v>
      </c>
      <c r="F470" s="30">
        <v>84.608149999999995</v>
      </c>
    </row>
    <row r="471" spans="1:6" x14ac:dyDescent="0.2">
      <c r="A471" s="4">
        <v>469</v>
      </c>
      <c r="B471" s="30"/>
      <c r="C471" s="30"/>
      <c r="D471" s="30"/>
      <c r="E471" s="30">
        <v>213.66148999999999</v>
      </c>
      <c r="F471" s="30">
        <v>84.608149999999995</v>
      </c>
    </row>
    <row r="472" spans="1:6" x14ac:dyDescent="0.2">
      <c r="A472" s="4">
        <v>470</v>
      </c>
      <c r="B472" s="30"/>
      <c r="C472" s="30"/>
      <c r="D472" s="30"/>
      <c r="E472" s="30">
        <v>217.38294999999999</v>
      </c>
      <c r="F472" s="30">
        <v>56.110889999999998</v>
      </c>
    </row>
    <row r="473" spans="1:6" x14ac:dyDescent="0.2">
      <c r="A473" s="4">
        <v>471</v>
      </c>
      <c r="B473" s="30"/>
      <c r="C473" s="30"/>
      <c r="D473" s="30"/>
      <c r="E473" s="30">
        <v>217.38294999999999</v>
      </c>
      <c r="F473" s="30">
        <v>65.703429999999997</v>
      </c>
    </row>
    <row r="474" spans="1:6" x14ac:dyDescent="0.2">
      <c r="A474" s="4">
        <v>472</v>
      </c>
      <c r="B474" s="30"/>
      <c r="C474" s="30"/>
      <c r="D474" s="30"/>
      <c r="E474" s="30">
        <v>217.38294999999999</v>
      </c>
      <c r="F474" s="30">
        <v>67.377250000000004</v>
      </c>
    </row>
    <row r="475" spans="1:6" x14ac:dyDescent="0.2">
      <c r="A475" s="4">
        <v>473</v>
      </c>
      <c r="B475" s="30"/>
      <c r="C475" s="30"/>
      <c r="D475" s="30"/>
      <c r="E475" s="30">
        <v>217.38294999999999</v>
      </c>
      <c r="F475" s="30">
        <v>70.988259999999997</v>
      </c>
    </row>
    <row r="476" spans="1:6" x14ac:dyDescent="0.2">
      <c r="A476" s="4">
        <v>474</v>
      </c>
      <c r="B476" s="30"/>
      <c r="C476" s="30"/>
      <c r="D476" s="30"/>
      <c r="E476" s="30">
        <v>217.38294999999999</v>
      </c>
      <c r="F476" s="30">
        <v>78.414199999999994</v>
      </c>
    </row>
    <row r="477" spans="1:6" x14ac:dyDescent="0.2">
      <c r="A477" s="4">
        <v>475</v>
      </c>
      <c r="B477" s="30"/>
      <c r="C477" s="30"/>
      <c r="D477" s="30"/>
      <c r="E477" s="30">
        <v>216.09147999999999</v>
      </c>
      <c r="F477" s="30">
        <v>79.391300000000001</v>
      </c>
    </row>
    <row r="478" spans="1:6" x14ac:dyDescent="0.2">
      <c r="A478" s="4">
        <v>476</v>
      </c>
      <c r="B478" s="30"/>
      <c r="C478" s="30"/>
      <c r="D478" s="30"/>
      <c r="E478" s="30">
        <v>216.066</v>
      </c>
      <c r="F478" s="30">
        <v>135.85903999999999</v>
      </c>
    </row>
    <row r="479" spans="1:6" x14ac:dyDescent="0.2">
      <c r="A479" s="4">
        <v>477</v>
      </c>
      <c r="B479" s="30"/>
      <c r="C479" s="30"/>
      <c r="D479" s="30"/>
      <c r="E479" s="30">
        <v>214.40067999999999</v>
      </c>
      <c r="F479" s="30">
        <v>169.09734</v>
      </c>
    </row>
    <row r="480" spans="1:6" x14ac:dyDescent="0.2">
      <c r="A480" s="4">
        <v>478</v>
      </c>
      <c r="B480" s="30"/>
      <c r="C480" s="30"/>
      <c r="D480" s="30"/>
      <c r="E480" s="30">
        <v>214.40067999999999</v>
      </c>
      <c r="F480" s="30">
        <v>169.09734</v>
      </c>
    </row>
    <row r="481" spans="1:6" x14ac:dyDescent="0.2">
      <c r="A481" s="4">
        <v>479</v>
      </c>
      <c r="B481" s="30"/>
      <c r="C481" s="30"/>
      <c r="D481" s="30"/>
      <c r="E481" s="30">
        <v>214.40067999999999</v>
      </c>
      <c r="F481" s="30">
        <v>169.09734</v>
      </c>
    </row>
    <row r="482" spans="1:6" x14ac:dyDescent="0.2">
      <c r="A482" s="4">
        <v>480</v>
      </c>
      <c r="B482" s="30"/>
      <c r="C482" s="30"/>
      <c r="D482" s="30"/>
      <c r="E482" s="30">
        <v>209.04789</v>
      </c>
      <c r="F482" s="30">
        <v>164.12689</v>
      </c>
    </row>
    <row r="483" spans="1:6" x14ac:dyDescent="0.2">
      <c r="A483" s="4">
        <v>481</v>
      </c>
      <c r="B483" s="30"/>
      <c r="C483" s="30"/>
      <c r="D483" s="30"/>
      <c r="E483" s="30">
        <v>179.26755</v>
      </c>
      <c r="F483" s="30">
        <v>133.18494000000001</v>
      </c>
    </row>
    <row r="484" spans="1:6" x14ac:dyDescent="0.2">
      <c r="A484" s="4">
        <v>482</v>
      </c>
      <c r="B484" s="30"/>
      <c r="C484" s="30"/>
      <c r="D484" s="30"/>
      <c r="E484" s="30">
        <v>174.20464999999999</v>
      </c>
      <c r="F484" s="30">
        <v>146.24859000000001</v>
      </c>
    </row>
    <row r="485" spans="1:6" x14ac:dyDescent="0.2">
      <c r="A485" s="4">
        <v>483</v>
      </c>
      <c r="B485" s="30"/>
      <c r="C485" s="30"/>
      <c r="D485" s="30"/>
      <c r="E485" s="30">
        <v>157.43270999999999</v>
      </c>
      <c r="F485" s="30">
        <v>144.80083999999999</v>
      </c>
    </row>
    <row r="486" spans="1:6" x14ac:dyDescent="0.2">
      <c r="A486" s="4">
        <v>484</v>
      </c>
      <c r="B486" s="30"/>
      <c r="C486" s="30"/>
      <c r="D486" s="30"/>
      <c r="E486" s="30">
        <v>110.33412</v>
      </c>
      <c r="F486" s="30">
        <v>101.47826999999999</v>
      </c>
    </row>
    <row r="487" spans="1:6" x14ac:dyDescent="0.2">
      <c r="A487" s="4">
        <v>485</v>
      </c>
      <c r="B487" s="30"/>
      <c r="C487" s="30"/>
      <c r="D487" s="30"/>
      <c r="E487" s="30">
        <v>80.117540000000005</v>
      </c>
      <c r="F487" s="30">
        <v>73.691550000000007</v>
      </c>
    </row>
    <row r="488" spans="1:6" x14ac:dyDescent="0.2">
      <c r="A488" s="4">
        <v>486</v>
      </c>
      <c r="B488" s="30"/>
      <c r="C488" s="30"/>
      <c r="D488" s="30"/>
      <c r="E488" s="30">
        <v>80.828720000000004</v>
      </c>
      <c r="F488" s="30">
        <v>74.343459999999993</v>
      </c>
    </row>
    <row r="489" spans="1:6" x14ac:dyDescent="0.2">
      <c r="A489" s="4">
        <v>487</v>
      </c>
      <c r="B489" s="30"/>
      <c r="C489" s="30"/>
      <c r="D489" s="30"/>
      <c r="E489" s="30">
        <v>99.717259999999996</v>
      </c>
      <c r="F489" s="30">
        <v>91.708039999999997</v>
      </c>
    </row>
    <row r="490" spans="1:6" x14ac:dyDescent="0.2">
      <c r="A490" s="4">
        <v>488</v>
      </c>
      <c r="B490" s="30"/>
      <c r="C490" s="30"/>
      <c r="D490" s="30"/>
      <c r="E490" s="30">
        <v>119.57097</v>
      </c>
      <c r="F490" s="30">
        <v>98.142510000000001</v>
      </c>
    </row>
    <row r="491" spans="1:6" x14ac:dyDescent="0.2">
      <c r="A491" s="4">
        <v>489</v>
      </c>
      <c r="B491" s="30"/>
      <c r="C491" s="30"/>
      <c r="D491" s="30"/>
      <c r="E491" s="30">
        <v>187.94560999999999</v>
      </c>
      <c r="F491" s="30">
        <v>84.824860000000001</v>
      </c>
    </row>
    <row r="492" spans="1:6" x14ac:dyDescent="0.2">
      <c r="A492" s="4">
        <v>490</v>
      </c>
      <c r="B492" s="30"/>
      <c r="C492" s="30"/>
      <c r="D492" s="30"/>
      <c r="E492" s="30">
        <v>209.28093999999999</v>
      </c>
      <c r="F492" s="30">
        <v>82.979190000000003</v>
      </c>
    </row>
    <row r="493" spans="1:6" x14ac:dyDescent="0.2">
      <c r="A493" s="4">
        <v>491</v>
      </c>
      <c r="B493" s="30"/>
      <c r="C493" s="30"/>
      <c r="D493" s="30"/>
      <c r="E493" s="30">
        <v>209.28093999999999</v>
      </c>
      <c r="F493" s="30">
        <v>82.979190000000003</v>
      </c>
    </row>
    <row r="494" spans="1:6" x14ac:dyDescent="0.2">
      <c r="A494" s="4">
        <v>492</v>
      </c>
      <c r="B494" s="30"/>
      <c r="C494" s="30"/>
      <c r="D494" s="30"/>
      <c r="E494" s="30">
        <v>209.28093999999999</v>
      </c>
      <c r="F494" s="30">
        <v>69.119690000000006</v>
      </c>
    </row>
    <row r="495" spans="1:6" x14ac:dyDescent="0.2">
      <c r="A495" s="4">
        <v>493</v>
      </c>
      <c r="B495" s="30"/>
      <c r="C495" s="30"/>
      <c r="D495" s="30"/>
      <c r="E495" s="30">
        <v>209.28093999999999</v>
      </c>
      <c r="F495" s="30">
        <v>65.419870000000003</v>
      </c>
    </row>
    <row r="496" spans="1:6" x14ac:dyDescent="0.2">
      <c r="A496" s="4">
        <v>494</v>
      </c>
      <c r="B496" s="30"/>
      <c r="C496" s="30"/>
      <c r="D496" s="30"/>
      <c r="E496" s="30">
        <v>209.28093999999999</v>
      </c>
      <c r="F496" s="30">
        <v>62.07564</v>
      </c>
    </row>
    <row r="497" spans="1:6" x14ac:dyDescent="0.2">
      <c r="A497" s="4">
        <v>495</v>
      </c>
      <c r="B497" s="30"/>
      <c r="C497" s="30"/>
      <c r="D497" s="30"/>
      <c r="E497" s="30">
        <v>209.28093999999999</v>
      </c>
      <c r="F497" s="30">
        <v>66.782960000000003</v>
      </c>
    </row>
    <row r="498" spans="1:6" x14ac:dyDescent="0.2">
      <c r="A498" s="4">
        <v>496</v>
      </c>
      <c r="B498" s="30"/>
      <c r="C498" s="30"/>
      <c r="D498" s="30"/>
      <c r="E498" s="30">
        <v>209.28093999999999</v>
      </c>
      <c r="F498" s="30">
        <v>71.236289999999997</v>
      </c>
    </row>
    <row r="499" spans="1:6" x14ac:dyDescent="0.2">
      <c r="A499" s="4">
        <v>497</v>
      </c>
      <c r="B499" s="30"/>
      <c r="C499" s="30"/>
      <c r="D499" s="30"/>
      <c r="E499" s="30">
        <v>209.28093999999999</v>
      </c>
      <c r="F499" s="30">
        <v>64.234579999999994</v>
      </c>
    </row>
    <row r="500" spans="1:6" x14ac:dyDescent="0.2">
      <c r="A500" s="4">
        <v>498</v>
      </c>
      <c r="B500" s="30"/>
      <c r="C500" s="30"/>
      <c r="D500" s="30"/>
      <c r="E500" s="30">
        <v>209.28093999999999</v>
      </c>
      <c r="F500" s="30">
        <v>64.234579999999994</v>
      </c>
    </row>
    <row r="501" spans="1:6" x14ac:dyDescent="0.2">
      <c r="A501" s="4">
        <v>499</v>
      </c>
      <c r="B501" s="30"/>
      <c r="C501" s="30"/>
      <c r="D501" s="30"/>
      <c r="E501" s="30">
        <v>192.58519999999999</v>
      </c>
      <c r="F501" s="30">
        <v>91.978970000000004</v>
      </c>
    </row>
    <row r="502" spans="1:6" x14ac:dyDescent="0.2">
      <c r="A502" s="4">
        <v>500</v>
      </c>
      <c r="B502" s="30"/>
      <c r="C502" s="30"/>
      <c r="D502" s="30"/>
      <c r="E502" s="30">
        <v>179.44534999999999</v>
      </c>
      <c r="F502" s="30">
        <v>120.16361999999999</v>
      </c>
    </row>
    <row r="503" spans="1:6" x14ac:dyDescent="0.2">
      <c r="A503" s="4">
        <v>501</v>
      </c>
      <c r="B503" s="30"/>
      <c r="C503" s="30"/>
      <c r="D503" s="30"/>
      <c r="E503" s="30">
        <v>186.13380000000001</v>
      </c>
      <c r="F503" s="30">
        <v>170.10691</v>
      </c>
    </row>
    <row r="504" spans="1:6" x14ac:dyDescent="0.2">
      <c r="A504" s="4">
        <v>502</v>
      </c>
      <c r="B504" s="30"/>
      <c r="C504" s="30"/>
      <c r="D504" s="30"/>
      <c r="E504" s="30">
        <v>186.13380000000001</v>
      </c>
      <c r="F504" s="30">
        <v>170.10691</v>
      </c>
    </row>
    <row r="505" spans="1:6" x14ac:dyDescent="0.2">
      <c r="A505" s="4">
        <v>503</v>
      </c>
      <c r="B505" s="30"/>
      <c r="C505" s="30"/>
      <c r="D505" s="30"/>
      <c r="E505" s="30">
        <v>186.13380000000001</v>
      </c>
      <c r="F505" s="30">
        <v>124.42221000000001</v>
      </c>
    </row>
    <row r="506" spans="1:6" x14ac:dyDescent="0.2">
      <c r="A506" s="4">
        <v>504</v>
      </c>
      <c r="B506" s="30"/>
      <c r="C506" s="30"/>
      <c r="D506" s="30"/>
      <c r="E506" s="30">
        <v>184.96544</v>
      </c>
      <c r="F506" s="30">
        <v>105.9062</v>
      </c>
    </row>
    <row r="507" spans="1:6" x14ac:dyDescent="0.2">
      <c r="A507" s="4">
        <v>505</v>
      </c>
      <c r="B507" s="30"/>
      <c r="C507" s="30"/>
      <c r="D507" s="30"/>
      <c r="E507" s="30">
        <v>183.13863000000001</v>
      </c>
      <c r="F507" s="30">
        <v>105.12170999999999</v>
      </c>
    </row>
    <row r="508" spans="1:6" x14ac:dyDescent="0.2">
      <c r="A508" s="4">
        <v>506</v>
      </c>
      <c r="B508" s="30"/>
      <c r="C508" s="30"/>
      <c r="D508" s="30"/>
      <c r="E508" s="30">
        <v>183.13863000000001</v>
      </c>
      <c r="F508" s="30">
        <v>105.12170999999999</v>
      </c>
    </row>
    <row r="509" spans="1:6" x14ac:dyDescent="0.2">
      <c r="A509" s="4">
        <v>507</v>
      </c>
      <c r="B509" s="30"/>
      <c r="C509" s="30"/>
      <c r="D509" s="30"/>
      <c r="E509" s="30">
        <v>183.72561999999999</v>
      </c>
      <c r="F509" s="30">
        <v>146.42631</v>
      </c>
    </row>
    <row r="510" spans="1:6" x14ac:dyDescent="0.2">
      <c r="A510" s="4">
        <v>508</v>
      </c>
      <c r="B510" s="30"/>
      <c r="C510" s="30"/>
      <c r="D510" s="30"/>
      <c r="E510" s="30">
        <v>185.76279</v>
      </c>
      <c r="F510" s="30">
        <v>169.46539000000001</v>
      </c>
    </row>
    <row r="511" spans="1:6" x14ac:dyDescent="0.2">
      <c r="A511" s="4">
        <v>509</v>
      </c>
      <c r="B511" s="30"/>
      <c r="C511" s="30"/>
      <c r="D511" s="30"/>
      <c r="E511" s="30">
        <v>176.69045</v>
      </c>
      <c r="F511" s="30">
        <v>161.19584</v>
      </c>
    </row>
    <row r="512" spans="1:6" x14ac:dyDescent="0.2">
      <c r="A512" s="4">
        <v>510</v>
      </c>
      <c r="B512" s="30"/>
      <c r="C512" s="30"/>
      <c r="D512" s="30"/>
      <c r="E512" s="30">
        <v>130.80221</v>
      </c>
      <c r="F512" s="30">
        <v>119.33015</v>
      </c>
    </row>
    <row r="513" spans="1:6" x14ac:dyDescent="0.2">
      <c r="A513" s="4">
        <v>511</v>
      </c>
      <c r="B513" s="30"/>
      <c r="C513" s="30"/>
      <c r="D513" s="30"/>
      <c r="E513" s="30">
        <v>174.47201000000001</v>
      </c>
      <c r="F513" s="30">
        <v>159.16729000000001</v>
      </c>
    </row>
    <row r="514" spans="1:6" x14ac:dyDescent="0.2">
      <c r="A514" s="4">
        <v>512</v>
      </c>
      <c r="B514" s="30"/>
      <c r="C514" s="30"/>
      <c r="D514" s="30"/>
      <c r="E514" s="30">
        <v>183.13863000000001</v>
      </c>
      <c r="F514" s="30">
        <v>167.07429999999999</v>
      </c>
    </row>
    <row r="515" spans="1:6" x14ac:dyDescent="0.2">
      <c r="A515" s="4">
        <v>513</v>
      </c>
      <c r="B515" s="30"/>
      <c r="C515" s="30"/>
      <c r="D515" s="30"/>
      <c r="E515" s="30">
        <v>187.3252</v>
      </c>
      <c r="F515" s="30">
        <v>125.49347</v>
      </c>
    </row>
    <row r="516" spans="1:6" x14ac:dyDescent="0.2">
      <c r="A516" s="4">
        <v>514</v>
      </c>
      <c r="B516" s="30"/>
      <c r="C516" s="30"/>
      <c r="D516" s="30"/>
      <c r="E516" s="30">
        <v>187.43742</v>
      </c>
      <c r="F516" s="30">
        <v>82.652360000000002</v>
      </c>
    </row>
    <row r="517" spans="1:6" x14ac:dyDescent="0.2">
      <c r="A517" s="4">
        <v>515</v>
      </c>
      <c r="B517" s="30"/>
      <c r="C517" s="30"/>
      <c r="D517" s="30"/>
      <c r="E517" s="30">
        <v>187.54964000000001</v>
      </c>
      <c r="F517" s="30">
        <v>81.918629999999993</v>
      </c>
    </row>
    <row r="518" spans="1:6" x14ac:dyDescent="0.2">
      <c r="A518" s="4">
        <v>516</v>
      </c>
      <c r="B518" s="30"/>
      <c r="C518" s="30"/>
      <c r="D518" s="30"/>
      <c r="E518" s="30">
        <v>187.54964000000001</v>
      </c>
      <c r="F518" s="30">
        <v>69.833690000000004</v>
      </c>
    </row>
    <row r="519" spans="1:6" x14ac:dyDescent="0.2">
      <c r="A519" s="4">
        <v>517</v>
      </c>
      <c r="B519" s="30"/>
      <c r="C519" s="30"/>
      <c r="D519" s="30"/>
      <c r="E519" s="30">
        <v>189.81988000000001</v>
      </c>
      <c r="F519" s="30">
        <v>67.787880000000001</v>
      </c>
    </row>
    <row r="520" spans="1:6" x14ac:dyDescent="0.2">
      <c r="A520" s="4">
        <v>518</v>
      </c>
      <c r="B520" s="30"/>
      <c r="C520" s="30"/>
      <c r="D520" s="30"/>
      <c r="E520" s="30">
        <v>189.81988000000001</v>
      </c>
      <c r="F520" s="30">
        <v>81.40934</v>
      </c>
    </row>
    <row r="521" spans="1:6" x14ac:dyDescent="0.2">
      <c r="A521" s="4">
        <v>519</v>
      </c>
      <c r="B521" s="30"/>
      <c r="C521" s="30"/>
      <c r="D521" s="30"/>
      <c r="E521" s="30">
        <v>189.81988000000001</v>
      </c>
      <c r="F521" s="30">
        <v>125.49347</v>
      </c>
    </row>
    <row r="522" spans="1:6" x14ac:dyDescent="0.2">
      <c r="A522" s="4">
        <v>520</v>
      </c>
      <c r="B522" s="30"/>
      <c r="C522" s="30"/>
      <c r="D522" s="30"/>
      <c r="E522" s="30">
        <v>189.81988000000001</v>
      </c>
      <c r="F522" s="30">
        <v>88.004260000000002</v>
      </c>
    </row>
    <row r="523" spans="1:6" x14ac:dyDescent="0.2">
      <c r="A523" s="4">
        <v>521</v>
      </c>
      <c r="B523" s="30"/>
      <c r="C523" s="30"/>
      <c r="D523" s="30"/>
      <c r="E523" s="30">
        <v>189.81988000000001</v>
      </c>
      <c r="F523" s="30">
        <v>73.890780000000007</v>
      </c>
    </row>
    <row r="524" spans="1:6" x14ac:dyDescent="0.2">
      <c r="A524" s="4">
        <v>522</v>
      </c>
      <c r="B524" s="30"/>
      <c r="C524" s="30"/>
      <c r="D524" s="30"/>
      <c r="E524" s="30">
        <v>189.81988000000001</v>
      </c>
      <c r="F524" s="30">
        <v>68.599299999999999</v>
      </c>
    </row>
    <row r="525" spans="1:6" x14ac:dyDescent="0.2">
      <c r="A525" s="4">
        <v>523</v>
      </c>
      <c r="B525" s="30"/>
      <c r="C525" s="30"/>
      <c r="D525" s="30"/>
      <c r="E525" s="30">
        <v>189.47460000000001</v>
      </c>
      <c r="F525" s="30">
        <v>113.20999</v>
      </c>
    </row>
    <row r="526" spans="1:6" x14ac:dyDescent="0.2">
      <c r="A526" s="4">
        <v>524</v>
      </c>
      <c r="B526" s="30"/>
      <c r="C526" s="30"/>
      <c r="D526" s="30"/>
      <c r="E526" s="30">
        <v>189.47460000000001</v>
      </c>
      <c r="F526" s="30">
        <v>138.90774999999999</v>
      </c>
    </row>
    <row r="527" spans="1:6" x14ac:dyDescent="0.2">
      <c r="A527" s="4">
        <v>525</v>
      </c>
      <c r="B527" s="30"/>
      <c r="C527" s="30"/>
      <c r="D527" s="30"/>
      <c r="E527" s="30">
        <v>189.47460000000001</v>
      </c>
      <c r="F527" s="30">
        <v>139.87455</v>
      </c>
    </row>
    <row r="528" spans="1:6" x14ac:dyDescent="0.2">
      <c r="A528" s="4">
        <v>526</v>
      </c>
      <c r="B528" s="30"/>
      <c r="C528" s="30"/>
      <c r="D528" s="30"/>
      <c r="E528" s="30">
        <v>189.47460000000001</v>
      </c>
      <c r="F528" s="30">
        <v>142.30017000000001</v>
      </c>
    </row>
    <row r="529" spans="1:6" x14ac:dyDescent="0.2">
      <c r="A529" s="4">
        <v>527</v>
      </c>
      <c r="B529" s="30"/>
      <c r="C529" s="30"/>
      <c r="D529" s="30"/>
      <c r="E529" s="30">
        <v>189.47460000000001</v>
      </c>
      <c r="F529" s="30">
        <v>121.62629</v>
      </c>
    </row>
    <row r="530" spans="1:6" x14ac:dyDescent="0.2">
      <c r="A530" s="4">
        <v>528</v>
      </c>
      <c r="B530" s="30"/>
      <c r="C530" s="30"/>
      <c r="D530" s="30"/>
      <c r="E530" s="30">
        <v>187.37699000000001</v>
      </c>
      <c r="F530" s="30">
        <v>109.67083</v>
      </c>
    </row>
    <row r="531" spans="1:6" x14ac:dyDescent="0.2">
      <c r="A531" s="4">
        <v>529</v>
      </c>
      <c r="B531" s="30"/>
      <c r="C531" s="30"/>
      <c r="D531" s="30"/>
      <c r="E531" s="30">
        <v>185.44551000000001</v>
      </c>
      <c r="F531" s="30">
        <v>104.89408</v>
      </c>
    </row>
    <row r="532" spans="1:6" x14ac:dyDescent="0.2">
      <c r="A532" s="4">
        <v>530</v>
      </c>
      <c r="B532" s="30"/>
      <c r="C532" s="30"/>
      <c r="D532" s="30"/>
      <c r="E532" s="30">
        <v>185.44551000000001</v>
      </c>
      <c r="F532" s="30">
        <v>104.89408</v>
      </c>
    </row>
    <row r="533" spans="1:6" x14ac:dyDescent="0.2">
      <c r="A533" s="4">
        <v>531</v>
      </c>
      <c r="B533" s="30"/>
      <c r="C533" s="30"/>
      <c r="D533" s="30"/>
      <c r="E533" s="30">
        <v>185.44551000000001</v>
      </c>
      <c r="F533" s="30">
        <v>100.02034</v>
      </c>
    </row>
    <row r="534" spans="1:6" x14ac:dyDescent="0.2">
      <c r="A534" s="4">
        <v>532</v>
      </c>
      <c r="B534" s="30"/>
      <c r="C534" s="30"/>
      <c r="D534" s="30"/>
      <c r="E534" s="30">
        <v>147.24612999999999</v>
      </c>
      <c r="F534" s="30">
        <v>74.270290000000003</v>
      </c>
    </row>
    <row r="535" spans="1:6" x14ac:dyDescent="0.2">
      <c r="A535" s="4">
        <v>533</v>
      </c>
      <c r="B535" s="30"/>
      <c r="C535" s="30"/>
      <c r="D535" s="30"/>
      <c r="E535" s="30">
        <v>85.86824</v>
      </c>
      <c r="F535" s="30">
        <v>74.687299999999993</v>
      </c>
    </row>
    <row r="536" spans="1:6" x14ac:dyDescent="0.2">
      <c r="A536" s="4">
        <v>534</v>
      </c>
      <c r="B536" s="30"/>
      <c r="C536" s="30"/>
      <c r="D536" s="30"/>
      <c r="E536" s="30">
        <v>91.445679999999996</v>
      </c>
      <c r="F536" s="30">
        <v>79.534980000000004</v>
      </c>
    </row>
    <row r="537" spans="1:6" x14ac:dyDescent="0.2">
      <c r="A537" s="4">
        <v>535</v>
      </c>
      <c r="B537" s="30"/>
      <c r="C537" s="30"/>
      <c r="D537" s="30"/>
      <c r="E537" s="30">
        <v>120.60995</v>
      </c>
      <c r="F537" s="30">
        <v>104.89408</v>
      </c>
    </row>
    <row r="538" spans="1:6" x14ac:dyDescent="0.2">
      <c r="A538" s="4">
        <v>536</v>
      </c>
      <c r="B538" s="30"/>
      <c r="C538" s="30"/>
      <c r="D538" s="30"/>
      <c r="E538" s="30">
        <v>117.99498</v>
      </c>
      <c r="F538" s="30">
        <v>102.61793</v>
      </c>
    </row>
    <row r="539" spans="1:6" x14ac:dyDescent="0.2">
      <c r="A539" s="4">
        <v>537</v>
      </c>
      <c r="B539" s="30"/>
      <c r="C539" s="30"/>
      <c r="D539" s="30"/>
      <c r="E539" s="30">
        <v>178.70393000000001</v>
      </c>
      <c r="F539" s="30">
        <v>91.784490000000005</v>
      </c>
    </row>
    <row r="540" spans="1:6" x14ac:dyDescent="0.2">
      <c r="A540" s="4">
        <v>538</v>
      </c>
      <c r="B540" s="30"/>
      <c r="C540" s="30"/>
      <c r="D540" s="30"/>
      <c r="E540" s="30">
        <v>188.34717000000001</v>
      </c>
      <c r="F540" s="30">
        <v>79.917230000000004</v>
      </c>
    </row>
    <row r="541" spans="1:6" x14ac:dyDescent="0.2">
      <c r="A541" s="4">
        <v>539</v>
      </c>
      <c r="B541" s="30"/>
      <c r="C541" s="30"/>
      <c r="D541" s="30"/>
      <c r="E541" s="30">
        <v>188.34717000000001</v>
      </c>
      <c r="F541" s="30">
        <v>77.380449999999996</v>
      </c>
    </row>
    <row r="542" spans="1:6" x14ac:dyDescent="0.2">
      <c r="A542" s="4">
        <v>540</v>
      </c>
      <c r="B542" s="30"/>
      <c r="C542" s="30"/>
      <c r="D542" s="30"/>
      <c r="E542" s="30">
        <v>188.34717000000001</v>
      </c>
      <c r="F542" s="30">
        <v>64.766059999999996</v>
      </c>
    </row>
    <row r="543" spans="1:6" x14ac:dyDescent="0.2">
      <c r="A543" s="4">
        <v>541</v>
      </c>
      <c r="B543" s="30"/>
      <c r="C543" s="30"/>
      <c r="D543" s="30"/>
      <c r="E543" s="30">
        <v>188.34717000000001</v>
      </c>
      <c r="F543" s="30">
        <v>62.09028</v>
      </c>
    </row>
    <row r="544" spans="1:6" x14ac:dyDescent="0.2">
      <c r="A544" s="4">
        <v>542</v>
      </c>
      <c r="B544" s="30"/>
      <c r="C544" s="30"/>
      <c r="D544" s="30"/>
      <c r="E544" s="30">
        <v>188.34717000000001</v>
      </c>
      <c r="F544" s="30">
        <v>56.677900000000001</v>
      </c>
    </row>
    <row r="545" spans="1:6" x14ac:dyDescent="0.2">
      <c r="A545" s="4">
        <v>543</v>
      </c>
      <c r="B545" s="30"/>
      <c r="C545" s="30"/>
      <c r="D545" s="30"/>
      <c r="E545" s="30">
        <v>188.34717000000001</v>
      </c>
      <c r="F545" s="30">
        <v>26.054110000000001</v>
      </c>
    </row>
    <row r="546" spans="1:6" x14ac:dyDescent="0.2">
      <c r="A546" s="4">
        <v>544</v>
      </c>
      <c r="B546" s="30"/>
      <c r="C546" s="30"/>
      <c r="D546" s="30"/>
      <c r="E546" s="30">
        <v>188.34717000000001</v>
      </c>
      <c r="F546" s="30">
        <v>26.731750000000002</v>
      </c>
    </row>
    <row r="547" spans="1:6" x14ac:dyDescent="0.2">
      <c r="A547" s="4">
        <v>545</v>
      </c>
      <c r="B547" s="30"/>
      <c r="C547" s="30"/>
      <c r="D547" s="30"/>
      <c r="E547" s="30">
        <v>188.34717000000001</v>
      </c>
      <c r="F547" s="30">
        <v>58.224299999999999</v>
      </c>
    </row>
    <row r="548" spans="1:6" x14ac:dyDescent="0.2">
      <c r="A548" s="4">
        <v>546</v>
      </c>
      <c r="B548" s="30"/>
      <c r="C548" s="30"/>
      <c r="D548" s="30"/>
      <c r="E548" s="30">
        <v>188.34717000000001</v>
      </c>
      <c r="F548" s="30">
        <v>68.310599999999994</v>
      </c>
    </row>
    <row r="549" spans="1:6" x14ac:dyDescent="0.2">
      <c r="A549" s="4">
        <v>547</v>
      </c>
      <c r="B549" s="30"/>
      <c r="C549" s="30"/>
      <c r="D549" s="30"/>
      <c r="E549" s="30">
        <v>188.18209999999999</v>
      </c>
      <c r="F549" s="30">
        <v>69.34442</v>
      </c>
    </row>
    <row r="550" spans="1:6" x14ac:dyDescent="0.2">
      <c r="A550" s="4">
        <v>548</v>
      </c>
      <c r="B550" s="30"/>
      <c r="C550" s="30"/>
      <c r="D550" s="30"/>
      <c r="E550" s="30">
        <v>166.8193</v>
      </c>
      <c r="F550" s="30">
        <v>69.631110000000007</v>
      </c>
    </row>
    <row r="551" spans="1:6" x14ac:dyDescent="0.2">
      <c r="A551" s="4">
        <v>549</v>
      </c>
      <c r="B551" s="30"/>
      <c r="C551" s="30"/>
      <c r="D551" s="30"/>
      <c r="E551" s="30">
        <v>96.467110000000005</v>
      </c>
      <c r="F551" s="30">
        <v>84.243660000000006</v>
      </c>
    </row>
    <row r="552" spans="1:6" x14ac:dyDescent="0.2">
      <c r="A552" s="4">
        <v>550</v>
      </c>
      <c r="B552" s="30"/>
      <c r="C552" s="30"/>
      <c r="D552" s="30"/>
      <c r="E552" s="30">
        <v>101.67967</v>
      </c>
      <c r="F552" s="30">
        <v>88.795959999999994</v>
      </c>
    </row>
    <row r="553" spans="1:6" x14ac:dyDescent="0.2">
      <c r="A553" s="4">
        <v>551</v>
      </c>
      <c r="B553" s="30"/>
      <c r="C553" s="30"/>
      <c r="D553" s="30"/>
      <c r="E553" s="30">
        <v>98.013499999999993</v>
      </c>
      <c r="F553" s="30">
        <v>85.590239999999994</v>
      </c>
    </row>
    <row r="554" spans="1:6" x14ac:dyDescent="0.2">
      <c r="A554" s="4">
        <v>552</v>
      </c>
      <c r="B554" s="30"/>
      <c r="C554" s="30"/>
      <c r="D554" s="30"/>
      <c r="E554" s="30">
        <v>128.33322999999999</v>
      </c>
      <c r="F554" s="30">
        <v>77.232759999999999</v>
      </c>
    </row>
    <row r="555" spans="1:6" x14ac:dyDescent="0.2">
      <c r="A555" s="4">
        <v>553</v>
      </c>
      <c r="B555" s="30"/>
      <c r="C555" s="30"/>
      <c r="D555" s="30"/>
      <c r="E555" s="30">
        <v>79.75564</v>
      </c>
      <c r="F555" s="30">
        <v>70.183580000000006</v>
      </c>
    </row>
    <row r="556" spans="1:6" x14ac:dyDescent="0.2">
      <c r="A556" s="4">
        <v>554</v>
      </c>
      <c r="B556" s="30"/>
      <c r="C556" s="30"/>
      <c r="D556" s="30"/>
      <c r="E556" s="30">
        <v>79.75564</v>
      </c>
      <c r="F556" s="30">
        <v>70.183580000000006</v>
      </c>
    </row>
    <row r="557" spans="1:6" x14ac:dyDescent="0.2">
      <c r="A557" s="4">
        <v>555</v>
      </c>
      <c r="B557" s="30"/>
      <c r="C557" s="30"/>
      <c r="D557" s="30"/>
      <c r="E557" s="30">
        <v>79.75564</v>
      </c>
      <c r="F557" s="30">
        <v>70.183580000000006</v>
      </c>
    </row>
    <row r="558" spans="1:6" x14ac:dyDescent="0.2">
      <c r="A558" s="4">
        <v>556</v>
      </c>
      <c r="B558" s="30"/>
      <c r="C558" s="30"/>
      <c r="D558" s="30"/>
      <c r="E558" s="30">
        <v>79.75564</v>
      </c>
      <c r="F558" s="30">
        <v>70.183580000000006</v>
      </c>
    </row>
    <row r="559" spans="1:6" x14ac:dyDescent="0.2">
      <c r="A559" s="4">
        <v>557</v>
      </c>
      <c r="B559" s="30"/>
      <c r="C559" s="30"/>
      <c r="D559" s="30"/>
      <c r="E559" s="30">
        <v>79.75564</v>
      </c>
      <c r="F559" s="30">
        <v>70.183580000000006</v>
      </c>
    </row>
    <row r="560" spans="1:6" x14ac:dyDescent="0.2">
      <c r="A560" s="4">
        <v>558</v>
      </c>
      <c r="B560" s="30"/>
      <c r="C560" s="30"/>
      <c r="D560" s="30"/>
      <c r="E560" s="30">
        <v>78.846080000000001</v>
      </c>
      <c r="F560" s="30">
        <v>69.386629999999997</v>
      </c>
    </row>
    <row r="561" spans="1:6" x14ac:dyDescent="0.2">
      <c r="A561" s="4">
        <v>559</v>
      </c>
      <c r="B561" s="30"/>
      <c r="C561" s="30"/>
      <c r="D561" s="30"/>
      <c r="E561" s="30">
        <v>87.326660000000004</v>
      </c>
      <c r="F561" s="30">
        <v>76.845039999999997</v>
      </c>
    </row>
    <row r="562" spans="1:6" x14ac:dyDescent="0.2">
      <c r="A562" s="4">
        <v>560</v>
      </c>
      <c r="B562" s="30"/>
      <c r="C562" s="30"/>
      <c r="D562" s="30"/>
      <c r="E562" s="30">
        <v>75.173180000000002</v>
      </c>
      <c r="F562" s="30">
        <v>66.155510000000007</v>
      </c>
    </row>
    <row r="563" spans="1:6" x14ac:dyDescent="0.2">
      <c r="A563" s="4">
        <v>561</v>
      </c>
      <c r="B563" s="30"/>
      <c r="C563" s="30"/>
      <c r="D563" s="30"/>
      <c r="E563" s="30">
        <v>179.79019</v>
      </c>
      <c r="F563" s="30">
        <v>37.95908</v>
      </c>
    </row>
    <row r="564" spans="1:6" x14ac:dyDescent="0.2">
      <c r="A564" s="4">
        <v>562</v>
      </c>
      <c r="B564" s="30"/>
      <c r="C564" s="30"/>
      <c r="D564" s="30"/>
      <c r="E564" s="30">
        <v>187.5258</v>
      </c>
      <c r="F564" s="30">
        <v>29.946259999999999</v>
      </c>
    </row>
    <row r="565" spans="1:6" x14ac:dyDescent="0.2">
      <c r="A565" s="4">
        <v>563</v>
      </c>
      <c r="B565" s="30"/>
      <c r="C565" s="30"/>
      <c r="D565" s="30"/>
      <c r="E565" s="30">
        <v>187.5258</v>
      </c>
      <c r="F565" s="30">
        <v>1.1434500000000001</v>
      </c>
    </row>
    <row r="566" spans="1:6" x14ac:dyDescent="0.2">
      <c r="A566" s="4">
        <v>564</v>
      </c>
      <c r="B566" s="30"/>
      <c r="C566" s="30"/>
      <c r="D566" s="30"/>
      <c r="E566" s="30">
        <v>187.5258</v>
      </c>
      <c r="F566" s="30">
        <v>1.1434500000000001</v>
      </c>
    </row>
    <row r="567" spans="1:6" x14ac:dyDescent="0.2">
      <c r="A567" s="4">
        <v>565</v>
      </c>
      <c r="B567" s="30"/>
      <c r="C567" s="30"/>
      <c r="D567" s="30"/>
      <c r="E567" s="30">
        <v>187.5258</v>
      </c>
      <c r="F567" s="30">
        <v>0.38114999999999999</v>
      </c>
    </row>
    <row r="568" spans="1:6" x14ac:dyDescent="0.2">
      <c r="A568" s="4">
        <v>566</v>
      </c>
      <c r="B568" s="30"/>
      <c r="C568" s="30"/>
      <c r="D568" s="30"/>
      <c r="E568" s="30">
        <v>187.5258</v>
      </c>
      <c r="F568" s="30">
        <v>0</v>
      </c>
    </row>
    <row r="569" spans="1:6" x14ac:dyDescent="0.2">
      <c r="A569" s="4">
        <v>567</v>
      </c>
      <c r="B569" s="30"/>
      <c r="C569" s="30"/>
      <c r="D569" s="30"/>
      <c r="E569" s="30">
        <v>187.5258</v>
      </c>
      <c r="F569" s="30">
        <v>0</v>
      </c>
    </row>
    <row r="570" spans="1:6" x14ac:dyDescent="0.2">
      <c r="A570" s="4">
        <v>568</v>
      </c>
      <c r="B570" s="30"/>
      <c r="C570" s="30"/>
      <c r="D570" s="30"/>
      <c r="E570" s="30">
        <v>187.5258</v>
      </c>
      <c r="F570" s="30">
        <v>0</v>
      </c>
    </row>
    <row r="571" spans="1:6" x14ac:dyDescent="0.2">
      <c r="A571" s="4">
        <v>569</v>
      </c>
      <c r="B571" s="30"/>
      <c r="C571" s="30"/>
      <c r="D571" s="30"/>
      <c r="E571" s="30">
        <v>187.5258</v>
      </c>
      <c r="F571" s="30">
        <v>0</v>
      </c>
    </row>
    <row r="572" spans="1:6" x14ac:dyDescent="0.2">
      <c r="A572" s="4">
        <v>570</v>
      </c>
      <c r="B572" s="30"/>
      <c r="C572" s="30"/>
      <c r="D572" s="30"/>
      <c r="E572" s="30">
        <v>187.5258</v>
      </c>
      <c r="F572" s="30">
        <v>0</v>
      </c>
    </row>
    <row r="573" spans="1:6" x14ac:dyDescent="0.2">
      <c r="A573" s="4">
        <v>571</v>
      </c>
      <c r="B573" s="30"/>
      <c r="C573" s="30"/>
      <c r="D573" s="30"/>
      <c r="E573" s="30">
        <v>186.88478000000001</v>
      </c>
      <c r="F573" s="30">
        <v>0</v>
      </c>
    </row>
    <row r="574" spans="1:6" x14ac:dyDescent="0.2">
      <c r="A574" s="4">
        <v>572</v>
      </c>
      <c r="B574" s="30"/>
      <c r="C574" s="30"/>
      <c r="D574" s="30"/>
      <c r="E574" s="30">
        <v>186.88478000000001</v>
      </c>
      <c r="F574" s="30">
        <v>65.583789999999993</v>
      </c>
    </row>
    <row r="575" spans="1:6" x14ac:dyDescent="0.2">
      <c r="A575" s="4">
        <v>573</v>
      </c>
      <c r="B575" s="30"/>
      <c r="C575" s="30"/>
      <c r="D575" s="30"/>
      <c r="E575" s="30">
        <v>186.88478000000001</v>
      </c>
      <c r="F575" s="30">
        <v>73.648579999999995</v>
      </c>
    </row>
    <row r="576" spans="1:6" x14ac:dyDescent="0.2">
      <c r="A576" s="4">
        <v>574</v>
      </c>
      <c r="B576" s="30"/>
      <c r="C576" s="30"/>
      <c r="D576" s="30"/>
      <c r="E576" s="30">
        <v>186.88478000000001</v>
      </c>
      <c r="F576" s="30">
        <v>71.500280000000004</v>
      </c>
    </row>
    <row r="577" spans="1:6" x14ac:dyDescent="0.2">
      <c r="A577" s="4">
        <v>575</v>
      </c>
      <c r="B577" s="30"/>
      <c r="C577" s="30"/>
      <c r="D577" s="30"/>
      <c r="E577" s="30">
        <v>186.88478000000001</v>
      </c>
      <c r="F577" s="30">
        <v>69.932360000000003</v>
      </c>
    </row>
    <row r="578" spans="1:6" x14ac:dyDescent="0.2">
      <c r="A578" s="4">
        <v>576</v>
      </c>
      <c r="B578" s="30"/>
      <c r="C578" s="30"/>
      <c r="D578" s="30"/>
      <c r="E578" s="30">
        <v>186.88478000000001</v>
      </c>
      <c r="F578" s="30">
        <v>65.947609999999997</v>
      </c>
    </row>
    <row r="579" spans="1:6" x14ac:dyDescent="0.2">
      <c r="A579" s="4">
        <v>577</v>
      </c>
      <c r="B579" s="30"/>
      <c r="C579" s="30"/>
      <c r="D579" s="30"/>
      <c r="E579" s="30">
        <v>66.582639999999998</v>
      </c>
      <c r="F579" s="30">
        <v>61.439799999999998</v>
      </c>
    </row>
    <row r="580" spans="1:6" x14ac:dyDescent="0.2">
      <c r="A580" s="4">
        <v>578</v>
      </c>
      <c r="B580" s="30"/>
      <c r="C580" s="30"/>
      <c r="D580" s="30"/>
      <c r="E580" s="30">
        <v>70.285480000000007</v>
      </c>
      <c r="F580" s="30">
        <v>64.842640000000003</v>
      </c>
    </row>
    <row r="581" spans="1:6" x14ac:dyDescent="0.2">
      <c r="A581" s="4">
        <v>579</v>
      </c>
      <c r="B581" s="30"/>
      <c r="C581" s="30"/>
      <c r="D581" s="30"/>
      <c r="E581" s="30">
        <v>79.928309999999996</v>
      </c>
      <c r="F581" s="30">
        <v>73.739750000000001</v>
      </c>
    </row>
    <row r="582" spans="1:6" x14ac:dyDescent="0.2">
      <c r="A582" s="4">
        <v>580</v>
      </c>
      <c r="B582" s="30"/>
      <c r="C582" s="30"/>
      <c r="D582" s="30"/>
      <c r="E582" s="30">
        <v>84.55686</v>
      </c>
      <c r="F582" s="30">
        <v>78.008309999999994</v>
      </c>
    </row>
    <row r="583" spans="1:6" x14ac:dyDescent="0.2">
      <c r="A583" s="4">
        <v>581</v>
      </c>
      <c r="B583" s="30"/>
      <c r="C583" s="30"/>
      <c r="D583" s="30"/>
      <c r="E583" s="30">
        <v>75.214039999999997</v>
      </c>
      <c r="F583" s="30">
        <v>69.394049999999993</v>
      </c>
    </row>
    <row r="584" spans="1:6" x14ac:dyDescent="0.2">
      <c r="A584" s="4">
        <v>582</v>
      </c>
      <c r="B584" s="30"/>
      <c r="C584" s="30"/>
      <c r="D584" s="30"/>
      <c r="E584" s="30">
        <v>71.065479999999994</v>
      </c>
      <c r="F584" s="30">
        <v>65.562640000000002</v>
      </c>
    </row>
    <row r="585" spans="1:6" x14ac:dyDescent="0.2">
      <c r="A585" s="4">
        <v>583</v>
      </c>
      <c r="B585" s="30"/>
      <c r="C585" s="30"/>
      <c r="D585" s="30"/>
      <c r="E585" s="30">
        <v>61.688369999999999</v>
      </c>
      <c r="F585" s="30">
        <v>56.914099999999998</v>
      </c>
    </row>
    <row r="586" spans="1:6" x14ac:dyDescent="0.2">
      <c r="A586" s="4">
        <v>584</v>
      </c>
      <c r="B586" s="30"/>
      <c r="C586" s="30"/>
      <c r="D586" s="30"/>
      <c r="E586" s="30">
        <v>45.848419999999997</v>
      </c>
      <c r="F586" s="30">
        <v>42.299860000000002</v>
      </c>
    </row>
    <row r="587" spans="1:6" x14ac:dyDescent="0.2">
      <c r="A587" s="4">
        <v>585</v>
      </c>
      <c r="B587" s="30"/>
      <c r="C587" s="30"/>
      <c r="D587" s="30"/>
      <c r="E587" s="30">
        <v>22.43993</v>
      </c>
      <c r="F587" s="30">
        <v>19.99708</v>
      </c>
    </row>
    <row r="588" spans="1:6" x14ac:dyDescent="0.2">
      <c r="A588" s="4">
        <v>586</v>
      </c>
      <c r="B588" s="30"/>
      <c r="C588" s="30"/>
      <c r="D588" s="30"/>
      <c r="E588" s="30">
        <v>0</v>
      </c>
      <c r="F588" s="30">
        <v>0</v>
      </c>
    </row>
    <row r="589" spans="1:6" x14ac:dyDescent="0.2">
      <c r="A589" s="4">
        <v>587</v>
      </c>
      <c r="B589" s="30"/>
      <c r="C589" s="30"/>
      <c r="D589" s="30"/>
      <c r="E589" s="30">
        <v>54.856960000000001</v>
      </c>
      <c r="F589" s="30">
        <v>0</v>
      </c>
    </row>
    <row r="590" spans="1:6" x14ac:dyDescent="0.2">
      <c r="A590" s="4">
        <v>588</v>
      </c>
      <c r="B590" s="30"/>
      <c r="C590" s="30"/>
      <c r="D590" s="30"/>
      <c r="E590" s="30">
        <v>182.8451</v>
      </c>
      <c r="F590" s="30">
        <v>0</v>
      </c>
    </row>
    <row r="591" spans="1:6" x14ac:dyDescent="0.2">
      <c r="A591" s="4">
        <v>589</v>
      </c>
      <c r="B591" s="30"/>
      <c r="C591" s="30"/>
      <c r="D591" s="30"/>
      <c r="E591" s="30">
        <v>182.8451</v>
      </c>
      <c r="F591" s="30">
        <v>0</v>
      </c>
    </row>
    <row r="592" spans="1:6" x14ac:dyDescent="0.2">
      <c r="A592" s="4">
        <v>590</v>
      </c>
      <c r="B592" s="30"/>
      <c r="C592" s="30"/>
      <c r="D592" s="30"/>
      <c r="E592" s="30">
        <v>182.8451</v>
      </c>
      <c r="F592" s="30">
        <v>0</v>
      </c>
    </row>
    <row r="593" spans="1:6" x14ac:dyDescent="0.2">
      <c r="A593" s="4">
        <v>591</v>
      </c>
      <c r="B593" s="30"/>
      <c r="C593" s="30"/>
      <c r="D593" s="30"/>
      <c r="E593" s="30">
        <v>182.8451</v>
      </c>
      <c r="F593" s="30">
        <v>0</v>
      </c>
    </row>
    <row r="594" spans="1:6" x14ac:dyDescent="0.2">
      <c r="A594" s="4">
        <v>592</v>
      </c>
      <c r="B594" s="30"/>
      <c r="C594" s="30"/>
      <c r="D594" s="30"/>
      <c r="E594" s="30">
        <v>182.8451</v>
      </c>
      <c r="F594" s="30">
        <v>0</v>
      </c>
    </row>
    <row r="595" spans="1:6" x14ac:dyDescent="0.2">
      <c r="A595" s="4">
        <v>593</v>
      </c>
      <c r="B595" s="30"/>
      <c r="C595" s="30"/>
      <c r="D595" s="30"/>
      <c r="E595" s="30">
        <v>182.8451</v>
      </c>
      <c r="F595" s="30">
        <v>0</v>
      </c>
    </row>
    <row r="596" spans="1:6" x14ac:dyDescent="0.2">
      <c r="A596" s="4">
        <v>594</v>
      </c>
      <c r="B596" s="30"/>
      <c r="C596" s="30"/>
      <c r="D596" s="30"/>
      <c r="E596" s="30">
        <v>182.8451</v>
      </c>
      <c r="F596" s="30">
        <v>0</v>
      </c>
    </row>
    <row r="597" spans="1:6" x14ac:dyDescent="0.2">
      <c r="A597" s="4">
        <v>595</v>
      </c>
      <c r="B597" s="30"/>
      <c r="C597" s="30"/>
      <c r="D597" s="30"/>
      <c r="E597" s="30">
        <v>183.41082</v>
      </c>
      <c r="F597" s="30">
        <v>17.55423</v>
      </c>
    </row>
    <row r="598" spans="1:6" x14ac:dyDescent="0.2">
      <c r="A598" s="4">
        <v>596</v>
      </c>
      <c r="B598" s="30"/>
      <c r="C598" s="30"/>
      <c r="D598" s="30"/>
      <c r="E598" s="30">
        <v>183.41082</v>
      </c>
      <c r="F598" s="30">
        <v>60.848370000000003</v>
      </c>
    </row>
    <row r="599" spans="1:6" x14ac:dyDescent="0.2">
      <c r="A599" s="4">
        <v>597</v>
      </c>
      <c r="B599" s="30"/>
      <c r="C599" s="30"/>
      <c r="D599" s="30"/>
      <c r="E599" s="30">
        <v>183.41082</v>
      </c>
      <c r="F599" s="30">
        <v>76.336889999999997</v>
      </c>
    </row>
    <row r="600" spans="1:6" x14ac:dyDescent="0.2">
      <c r="A600" s="4">
        <v>598</v>
      </c>
      <c r="B600" s="30"/>
      <c r="C600" s="30"/>
      <c r="D600" s="30"/>
      <c r="E600" s="30">
        <v>183.41082</v>
      </c>
      <c r="F600" s="30">
        <v>72.505470000000003</v>
      </c>
    </row>
    <row r="601" spans="1:6" x14ac:dyDescent="0.2">
      <c r="A601" s="4">
        <v>599</v>
      </c>
      <c r="B601" s="30"/>
      <c r="C601" s="30"/>
      <c r="D601" s="30"/>
      <c r="E601" s="30">
        <v>183.41082</v>
      </c>
      <c r="F601" s="30">
        <v>64.294070000000005</v>
      </c>
    </row>
    <row r="602" spans="1:6" x14ac:dyDescent="0.2">
      <c r="A602" s="4">
        <v>600</v>
      </c>
      <c r="B602" s="30"/>
      <c r="C602" s="30"/>
      <c r="D602" s="30"/>
      <c r="E602" s="30">
        <v>177.71941000000001</v>
      </c>
      <c r="F602" s="30">
        <v>62.69979</v>
      </c>
    </row>
    <row r="603" spans="1:6" x14ac:dyDescent="0.2">
      <c r="A603" s="4">
        <v>601</v>
      </c>
      <c r="B603" s="30"/>
      <c r="C603" s="30"/>
      <c r="D603" s="30"/>
      <c r="E603" s="30">
        <v>68.425489999999996</v>
      </c>
      <c r="F603" s="30">
        <v>64.431209999999993</v>
      </c>
    </row>
    <row r="604" spans="1:6" x14ac:dyDescent="0.2">
      <c r="A604" s="4">
        <v>602</v>
      </c>
      <c r="B604" s="30"/>
      <c r="C604" s="30"/>
      <c r="D604" s="30"/>
      <c r="E604" s="30">
        <v>68.425489999999996</v>
      </c>
      <c r="F604" s="30">
        <v>64.431209999999993</v>
      </c>
    </row>
    <row r="605" spans="1:6" x14ac:dyDescent="0.2">
      <c r="A605" s="4">
        <v>603</v>
      </c>
      <c r="B605" s="30"/>
      <c r="C605" s="30"/>
      <c r="D605" s="30"/>
      <c r="E605" s="30">
        <v>68.425489999999996</v>
      </c>
      <c r="F605" s="30">
        <v>64.431209999999993</v>
      </c>
    </row>
    <row r="606" spans="1:6" x14ac:dyDescent="0.2">
      <c r="A606" s="4">
        <v>604</v>
      </c>
      <c r="B606" s="30"/>
      <c r="C606" s="30"/>
      <c r="D606" s="30"/>
      <c r="E606" s="30">
        <v>68.425489999999996</v>
      </c>
      <c r="F606" s="30">
        <v>64.431209999999993</v>
      </c>
    </row>
    <row r="607" spans="1:6" x14ac:dyDescent="0.2">
      <c r="A607" s="4">
        <v>605</v>
      </c>
      <c r="B607" s="30"/>
      <c r="C607" s="30"/>
      <c r="D607" s="30"/>
      <c r="E607" s="30">
        <v>68.425489999999996</v>
      </c>
      <c r="F607" s="30">
        <v>64.431209999999993</v>
      </c>
    </row>
    <row r="608" spans="1:6" x14ac:dyDescent="0.2">
      <c r="A608" s="4">
        <v>606</v>
      </c>
      <c r="B608" s="30"/>
      <c r="C608" s="30"/>
      <c r="D608" s="30"/>
      <c r="E608" s="30">
        <v>68.425489999999996</v>
      </c>
      <c r="F608" s="30">
        <v>64.431209999999993</v>
      </c>
    </row>
    <row r="609" spans="1:6" x14ac:dyDescent="0.2">
      <c r="A609" s="4">
        <v>607</v>
      </c>
      <c r="B609" s="30"/>
      <c r="C609" s="30"/>
      <c r="D609" s="30"/>
      <c r="E609" s="30">
        <v>68.425489999999996</v>
      </c>
      <c r="F609" s="30">
        <v>64.431209999999993</v>
      </c>
    </row>
    <row r="610" spans="1:6" x14ac:dyDescent="0.2">
      <c r="A610" s="4">
        <v>608</v>
      </c>
      <c r="B610" s="30"/>
      <c r="C610" s="30"/>
      <c r="D610" s="30"/>
      <c r="E610" s="30">
        <v>35.768450000000001</v>
      </c>
      <c r="F610" s="30">
        <v>33.685600000000001</v>
      </c>
    </row>
    <row r="611" spans="1:6" x14ac:dyDescent="0.2">
      <c r="A611" s="4">
        <v>609</v>
      </c>
      <c r="B611" s="30"/>
      <c r="C611" s="30"/>
      <c r="D611" s="30"/>
      <c r="E611" s="30">
        <v>0</v>
      </c>
      <c r="F611" s="30">
        <v>0</v>
      </c>
    </row>
    <row r="612" spans="1:6" x14ac:dyDescent="0.2">
      <c r="A612" s="4">
        <v>610</v>
      </c>
      <c r="B612" s="30"/>
      <c r="C612" s="30"/>
      <c r="D612" s="30"/>
      <c r="E612" s="30">
        <v>93.042550000000006</v>
      </c>
      <c r="F612" s="30">
        <v>0</v>
      </c>
    </row>
    <row r="613" spans="1:6" x14ac:dyDescent="0.2">
      <c r="A613" s="4">
        <v>611</v>
      </c>
      <c r="B613" s="30"/>
      <c r="C613" s="30"/>
      <c r="D613" s="30"/>
      <c r="E613" s="30">
        <v>182.65653</v>
      </c>
      <c r="F613" s="30">
        <v>0</v>
      </c>
    </row>
    <row r="614" spans="1:6" x14ac:dyDescent="0.2">
      <c r="A614" s="4">
        <v>612</v>
      </c>
      <c r="B614" s="30"/>
      <c r="C614" s="30"/>
      <c r="D614" s="30"/>
      <c r="E614" s="30">
        <v>182.65653</v>
      </c>
      <c r="F614" s="30">
        <v>3.4971299999999998</v>
      </c>
    </row>
    <row r="615" spans="1:6" x14ac:dyDescent="0.2">
      <c r="A615" s="4">
        <v>613</v>
      </c>
      <c r="B615" s="30"/>
      <c r="C615" s="30"/>
      <c r="D615" s="30"/>
      <c r="E615" s="30">
        <v>185.69937999999999</v>
      </c>
      <c r="F615" s="30">
        <v>29.991330000000001</v>
      </c>
    </row>
    <row r="616" spans="1:6" x14ac:dyDescent="0.2">
      <c r="A616" s="4">
        <v>614</v>
      </c>
      <c r="B616" s="30"/>
      <c r="C616" s="30"/>
      <c r="D616" s="30"/>
      <c r="E616" s="30">
        <v>188.19365999999999</v>
      </c>
      <c r="F616" s="30">
        <v>29.991330000000001</v>
      </c>
    </row>
    <row r="617" spans="1:6" x14ac:dyDescent="0.2">
      <c r="A617" s="4">
        <v>615</v>
      </c>
      <c r="B617" s="30"/>
      <c r="C617" s="30"/>
      <c r="D617" s="30"/>
      <c r="E617" s="30">
        <v>188.19365999999999</v>
      </c>
      <c r="F617" s="30">
        <v>29.991330000000001</v>
      </c>
    </row>
    <row r="618" spans="1:6" x14ac:dyDescent="0.2">
      <c r="A618" s="4">
        <v>616</v>
      </c>
      <c r="B618" s="30"/>
      <c r="C618" s="30"/>
      <c r="D618" s="30"/>
      <c r="E618" s="30">
        <v>188.19365999999999</v>
      </c>
      <c r="F618" s="30">
        <v>29.991330000000001</v>
      </c>
    </row>
    <row r="619" spans="1:6" x14ac:dyDescent="0.2">
      <c r="A619" s="4">
        <v>617</v>
      </c>
      <c r="B619" s="30"/>
      <c r="C619" s="30"/>
      <c r="D619" s="30"/>
      <c r="E619" s="30">
        <v>188.19365999999999</v>
      </c>
      <c r="F619" s="30">
        <v>29.991330000000001</v>
      </c>
    </row>
    <row r="620" spans="1:6" x14ac:dyDescent="0.2">
      <c r="A620" s="4">
        <v>618</v>
      </c>
      <c r="B620" s="30"/>
      <c r="C620" s="30"/>
      <c r="D620" s="30"/>
      <c r="E620" s="30">
        <v>188.19365999999999</v>
      </c>
      <c r="F620" s="30">
        <v>50.194119999999998</v>
      </c>
    </row>
    <row r="621" spans="1:6" x14ac:dyDescent="0.2">
      <c r="A621" s="4">
        <v>619</v>
      </c>
      <c r="B621" s="30"/>
      <c r="C621" s="30"/>
      <c r="D621" s="30"/>
      <c r="E621" s="30">
        <v>188.30509000000001</v>
      </c>
      <c r="F621" s="30">
        <v>55.071249999999999</v>
      </c>
    </row>
    <row r="622" spans="1:6" x14ac:dyDescent="0.2">
      <c r="A622" s="4">
        <v>620</v>
      </c>
      <c r="B622" s="30"/>
      <c r="C622" s="30"/>
      <c r="D622" s="30"/>
      <c r="E622" s="30">
        <v>188.30509000000001</v>
      </c>
      <c r="F622" s="30">
        <v>76.199749999999995</v>
      </c>
    </row>
    <row r="623" spans="1:6" x14ac:dyDescent="0.2">
      <c r="A623" s="4">
        <v>621</v>
      </c>
      <c r="B623" s="30"/>
      <c r="C623" s="30"/>
      <c r="D623" s="30"/>
      <c r="E623" s="30">
        <v>188.30509000000001</v>
      </c>
      <c r="F623" s="30">
        <v>85.611140000000006</v>
      </c>
    </row>
    <row r="624" spans="1:6" x14ac:dyDescent="0.2">
      <c r="A624" s="4">
        <v>622</v>
      </c>
      <c r="B624" s="30"/>
      <c r="C624" s="30"/>
      <c r="D624" s="30"/>
      <c r="E624" s="30">
        <v>124.33673</v>
      </c>
      <c r="F624" s="30">
        <v>85.611140000000006</v>
      </c>
    </row>
    <row r="625" spans="1:6" x14ac:dyDescent="0.2">
      <c r="A625" s="4">
        <v>623</v>
      </c>
      <c r="B625" s="30"/>
      <c r="C625" s="30"/>
      <c r="D625" s="30"/>
      <c r="E625" s="30">
        <v>96.916820000000001</v>
      </c>
      <c r="F625" s="30">
        <v>85.611140000000006</v>
      </c>
    </row>
    <row r="626" spans="1:6" x14ac:dyDescent="0.2">
      <c r="A626" s="4">
        <v>624</v>
      </c>
      <c r="B626" s="30"/>
      <c r="C626" s="30"/>
      <c r="D626" s="30"/>
      <c r="E626" s="30">
        <v>96.916820000000001</v>
      </c>
      <c r="F626" s="30">
        <v>85.611140000000006</v>
      </c>
    </row>
    <row r="627" spans="1:6" x14ac:dyDescent="0.2">
      <c r="A627" s="4">
        <v>625</v>
      </c>
      <c r="B627" s="30"/>
      <c r="C627" s="30"/>
      <c r="D627" s="30"/>
      <c r="E627" s="30">
        <v>97.936819999999997</v>
      </c>
      <c r="F627" s="30">
        <v>86.665430000000001</v>
      </c>
    </row>
    <row r="628" spans="1:6" x14ac:dyDescent="0.2">
      <c r="A628" s="4">
        <v>626</v>
      </c>
      <c r="B628" s="30"/>
      <c r="C628" s="30"/>
      <c r="D628" s="30"/>
      <c r="E628" s="30">
        <v>85.311139999999995</v>
      </c>
      <c r="F628" s="30">
        <v>75.496889999999993</v>
      </c>
    </row>
    <row r="629" spans="1:6" x14ac:dyDescent="0.2">
      <c r="A629" s="4">
        <v>627</v>
      </c>
      <c r="B629" s="30"/>
      <c r="C629" s="30"/>
      <c r="D629" s="30"/>
      <c r="E629" s="30">
        <v>79.002589999999998</v>
      </c>
      <c r="F629" s="30">
        <v>69.908339999999995</v>
      </c>
    </row>
    <row r="630" spans="1:6" x14ac:dyDescent="0.2">
      <c r="A630" s="4">
        <v>628</v>
      </c>
      <c r="B630" s="30"/>
      <c r="C630" s="30"/>
      <c r="D630" s="30"/>
      <c r="E630" s="30">
        <v>78.531170000000003</v>
      </c>
      <c r="F630" s="30">
        <v>69.49691</v>
      </c>
    </row>
    <row r="631" spans="1:6" x14ac:dyDescent="0.2">
      <c r="A631" s="4">
        <v>629</v>
      </c>
      <c r="B631" s="30"/>
      <c r="C631" s="30"/>
      <c r="D631" s="30"/>
      <c r="E631" s="30">
        <v>78.29974</v>
      </c>
      <c r="F631" s="30">
        <v>69.291200000000003</v>
      </c>
    </row>
    <row r="632" spans="1:6" x14ac:dyDescent="0.2">
      <c r="A632" s="4">
        <v>630</v>
      </c>
      <c r="B632" s="30"/>
      <c r="C632" s="30"/>
      <c r="D632" s="30"/>
      <c r="E632" s="30">
        <v>78.29974</v>
      </c>
      <c r="F632" s="30">
        <v>69.291200000000003</v>
      </c>
    </row>
    <row r="633" spans="1:6" x14ac:dyDescent="0.2">
      <c r="A633" s="4">
        <v>631</v>
      </c>
      <c r="B633" s="30"/>
      <c r="C633" s="30"/>
      <c r="D633" s="30"/>
      <c r="E633" s="30">
        <v>96.248249999999999</v>
      </c>
      <c r="F633" s="30">
        <v>85.174000000000007</v>
      </c>
    </row>
    <row r="634" spans="1:6" x14ac:dyDescent="0.2">
      <c r="A634" s="4">
        <v>632</v>
      </c>
      <c r="B634" s="30"/>
      <c r="C634" s="30"/>
      <c r="D634" s="30"/>
      <c r="E634" s="30">
        <v>104.41679000000001</v>
      </c>
      <c r="F634" s="30">
        <v>78.034030000000001</v>
      </c>
    </row>
    <row r="635" spans="1:6" x14ac:dyDescent="0.2">
      <c r="A635" s="4">
        <v>633</v>
      </c>
      <c r="B635" s="30"/>
      <c r="C635" s="30"/>
      <c r="D635" s="30"/>
      <c r="E635" s="30">
        <v>185.97367</v>
      </c>
      <c r="F635" s="30">
        <v>65.708349999999996</v>
      </c>
    </row>
    <row r="636" spans="1:6" x14ac:dyDescent="0.2">
      <c r="A636" s="4">
        <v>634</v>
      </c>
      <c r="B636" s="30"/>
      <c r="C636" s="30"/>
      <c r="D636" s="30"/>
      <c r="E636" s="30">
        <v>186.64223999999999</v>
      </c>
      <c r="F636" s="30">
        <v>67.671199999999999</v>
      </c>
    </row>
    <row r="637" spans="1:6" x14ac:dyDescent="0.2">
      <c r="A637" s="4">
        <v>635</v>
      </c>
      <c r="B637" s="30"/>
      <c r="C637" s="30"/>
      <c r="D637" s="30"/>
      <c r="E637" s="30">
        <v>186.88222999999999</v>
      </c>
      <c r="F637" s="30">
        <v>68.348339999999993</v>
      </c>
    </row>
    <row r="638" spans="1:6" x14ac:dyDescent="0.2">
      <c r="A638" s="4">
        <v>636</v>
      </c>
      <c r="B638" s="30"/>
      <c r="C638" s="30"/>
      <c r="D638" s="30"/>
      <c r="E638" s="30">
        <v>186.88222999999999</v>
      </c>
      <c r="F638" s="30">
        <v>62.314079999999997</v>
      </c>
    </row>
    <row r="639" spans="1:6" x14ac:dyDescent="0.2">
      <c r="A639" s="4">
        <v>637</v>
      </c>
      <c r="B639" s="30"/>
      <c r="C639" s="30"/>
      <c r="D639" s="30"/>
      <c r="E639" s="30">
        <v>186.88222999999999</v>
      </c>
      <c r="F639" s="30">
        <v>65.536919999999995</v>
      </c>
    </row>
    <row r="640" spans="1:6" x14ac:dyDescent="0.2">
      <c r="A640" s="4">
        <v>638</v>
      </c>
      <c r="B640" s="30"/>
      <c r="C640" s="30"/>
      <c r="D640" s="30"/>
      <c r="E640" s="30">
        <v>186.88222999999999</v>
      </c>
      <c r="F640" s="30">
        <v>68.734059999999999</v>
      </c>
    </row>
    <row r="641" spans="1:6" x14ac:dyDescent="0.2">
      <c r="A641" s="4">
        <v>639</v>
      </c>
      <c r="B641" s="30"/>
      <c r="C641" s="30"/>
      <c r="D641" s="30"/>
      <c r="E641" s="30">
        <v>186.88222999999999</v>
      </c>
      <c r="F641" s="30">
        <v>96.393960000000007</v>
      </c>
    </row>
    <row r="642" spans="1:6" x14ac:dyDescent="0.2">
      <c r="A642" s="4">
        <v>640</v>
      </c>
      <c r="B642" s="30"/>
      <c r="C642" s="30"/>
      <c r="D642" s="30"/>
      <c r="E642" s="30">
        <v>186.88222999999999</v>
      </c>
      <c r="F642" s="30">
        <v>95.905389999999997</v>
      </c>
    </row>
    <row r="643" spans="1:6" x14ac:dyDescent="0.2">
      <c r="A643" s="4">
        <v>641</v>
      </c>
      <c r="B643" s="30"/>
      <c r="C643" s="30"/>
      <c r="D643" s="30"/>
      <c r="E643" s="30">
        <v>186.88222999999999</v>
      </c>
      <c r="F643" s="30">
        <v>91.542550000000006</v>
      </c>
    </row>
    <row r="644" spans="1:6" x14ac:dyDescent="0.2">
      <c r="A644" s="4">
        <v>642</v>
      </c>
      <c r="B644" s="30"/>
      <c r="C644" s="30"/>
      <c r="D644" s="30"/>
      <c r="E644" s="30">
        <v>186.88222999999999</v>
      </c>
      <c r="F644" s="30">
        <v>68.931200000000004</v>
      </c>
    </row>
    <row r="645" spans="1:6" x14ac:dyDescent="0.2">
      <c r="A645" s="4">
        <v>643</v>
      </c>
      <c r="B645" s="30"/>
      <c r="C645" s="30"/>
      <c r="D645" s="30"/>
      <c r="E645" s="30">
        <v>186.79651999999999</v>
      </c>
      <c r="F645" s="30">
        <v>63.831220000000002</v>
      </c>
    </row>
    <row r="646" spans="1:6" x14ac:dyDescent="0.2">
      <c r="A646" s="4">
        <v>644</v>
      </c>
      <c r="B646" s="30"/>
      <c r="C646" s="30"/>
      <c r="D646" s="30"/>
      <c r="E646" s="30">
        <v>189.88221999999999</v>
      </c>
      <c r="F646" s="30">
        <v>145.62808999999999</v>
      </c>
    </row>
    <row r="647" spans="1:6" x14ac:dyDescent="0.2">
      <c r="A647" s="4">
        <v>645</v>
      </c>
      <c r="B647" s="30"/>
      <c r="C647" s="30"/>
      <c r="D647" s="30"/>
      <c r="E647" s="30">
        <v>199.89362</v>
      </c>
      <c r="F647" s="30">
        <v>174.74512999999999</v>
      </c>
    </row>
    <row r="648" spans="1:6" x14ac:dyDescent="0.2">
      <c r="A648" s="4">
        <v>646</v>
      </c>
      <c r="B648" s="30"/>
      <c r="C648" s="30"/>
      <c r="D648" s="30"/>
      <c r="E648" s="30">
        <v>199.56791000000001</v>
      </c>
      <c r="F648" s="30">
        <v>174.46227999999999</v>
      </c>
    </row>
    <row r="649" spans="1:6" x14ac:dyDescent="0.2">
      <c r="A649" s="4">
        <v>647</v>
      </c>
      <c r="B649" s="30"/>
      <c r="C649" s="30"/>
      <c r="D649" s="30"/>
      <c r="E649" s="30">
        <v>188.02223000000001</v>
      </c>
      <c r="F649" s="30">
        <v>164.36517000000001</v>
      </c>
    </row>
    <row r="650" spans="1:6" x14ac:dyDescent="0.2">
      <c r="A650" s="4">
        <v>648</v>
      </c>
      <c r="B650" s="30"/>
      <c r="C650" s="30"/>
      <c r="D650" s="30"/>
      <c r="E650" s="30">
        <v>193.52507</v>
      </c>
      <c r="F650" s="30">
        <v>169.18228999999999</v>
      </c>
    </row>
    <row r="651" spans="1:6" x14ac:dyDescent="0.2">
      <c r="A651" s="4">
        <v>649</v>
      </c>
      <c r="B651" s="30"/>
      <c r="C651" s="30"/>
      <c r="D651" s="30"/>
      <c r="E651" s="30">
        <v>191.51224999999999</v>
      </c>
      <c r="F651" s="30">
        <v>166.0711</v>
      </c>
    </row>
    <row r="652" spans="1:6" x14ac:dyDescent="0.2">
      <c r="A652" s="4">
        <v>650</v>
      </c>
      <c r="B652" s="30"/>
      <c r="C652" s="30"/>
      <c r="D652" s="30"/>
      <c r="E652" s="30">
        <v>189.02598</v>
      </c>
      <c r="F652" s="30">
        <v>149.26284000000001</v>
      </c>
    </row>
    <row r="653" spans="1:6" x14ac:dyDescent="0.2">
      <c r="A653" s="4">
        <v>651</v>
      </c>
      <c r="B653" s="30"/>
      <c r="C653" s="30"/>
      <c r="D653" s="30"/>
      <c r="E653" s="30">
        <v>188.74973</v>
      </c>
      <c r="F653" s="30">
        <v>128.51797999999999</v>
      </c>
    </row>
    <row r="654" spans="1:6" x14ac:dyDescent="0.2">
      <c r="A654" s="4">
        <v>652</v>
      </c>
      <c r="B654" s="30"/>
      <c r="C654" s="30"/>
      <c r="D654" s="30"/>
      <c r="E654" s="30">
        <v>188.74973</v>
      </c>
      <c r="F654" s="30">
        <v>74.760909999999996</v>
      </c>
    </row>
    <row r="655" spans="1:6" x14ac:dyDescent="0.2">
      <c r="A655" s="4">
        <v>653</v>
      </c>
      <c r="B655" s="30"/>
      <c r="C655" s="30"/>
      <c r="D655" s="30"/>
      <c r="E655" s="30">
        <v>188.74973</v>
      </c>
      <c r="F655" s="30">
        <v>74.760909999999996</v>
      </c>
    </row>
    <row r="656" spans="1:6" x14ac:dyDescent="0.2">
      <c r="A656" s="4">
        <v>654</v>
      </c>
      <c r="B656" s="30"/>
      <c r="C656" s="30"/>
      <c r="D656" s="30"/>
      <c r="E656" s="30">
        <v>188.74973</v>
      </c>
      <c r="F656" s="30">
        <v>74.760909999999996</v>
      </c>
    </row>
    <row r="657" spans="1:6" x14ac:dyDescent="0.2">
      <c r="A657" s="4">
        <v>655</v>
      </c>
      <c r="B657" s="30"/>
      <c r="C657" s="30"/>
      <c r="D657" s="30"/>
      <c r="E657" s="30">
        <v>188.74973</v>
      </c>
      <c r="F657" s="30">
        <v>69.365350000000007</v>
      </c>
    </row>
    <row r="658" spans="1:6" x14ac:dyDescent="0.2">
      <c r="A658" s="4">
        <v>656</v>
      </c>
      <c r="B658" s="30"/>
      <c r="C658" s="30"/>
      <c r="D658" s="30"/>
      <c r="E658" s="30">
        <v>188.74973</v>
      </c>
      <c r="F658" s="30">
        <v>63.969790000000003</v>
      </c>
    </row>
    <row r="659" spans="1:6" x14ac:dyDescent="0.2">
      <c r="A659" s="4">
        <v>657</v>
      </c>
      <c r="B659" s="30"/>
      <c r="C659" s="30"/>
      <c r="D659" s="30"/>
      <c r="E659" s="30">
        <v>191.66765000000001</v>
      </c>
      <c r="F659" s="30">
        <v>65.506450000000001</v>
      </c>
    </row>
    <row r="660" spans="1:6" x14ac:dyDescent="0.2">
      <c r="A660" s="4">
        <v>658</v>
      </c>
      <c r="B660" s="30"/>
      <c r="C660" s="30"/>
      <c r="D660" s="30"/>
      <c r="E660" s="30">
        <v>191.77986999999999</v>
      </c>
      <c r="F660" s="30">
        <v>69.218590000000006</v>
      </c>
    </row>
    <row r="661" spans="1:6" x14ac:dyDescent="0.2">
      <c r="A661" s="4">
        <v>659</v>
      </c>
      <c r="B661" s="30"/>
      <c r="C661" s="30"/>
      <c r="D661" s="30"/>
      <c r="E661" s="30">
        <v>191.77986999999999</v>
      </c>
      <c r="F661" s="30">
        <v>76.08175</v>
      </c>
    </row>
    <row r="662" spans="1:6" x14ac:dyDescent="0.2">
      <c r="A662" s="4">
        <v>660</v>
      </c>
      <c r="B662" s="30"/>
      <c r="C662" s="30"/>
      <c r="D662" s="30"/>
      <c r="E662" s="30">
        <v>191.77986999999999</v>
      </c>
      <c r="F662" s="30">
        <v>116.87220000000001</v>
      </c>
    </row>
    <row r="663" spans="1:6" x14ac:dyDescent="0.2">
      <c r="A663" s="4">
        <v>661</v>
      </c>
      <c r="B663" s="30"/>
      <c r="C663" s="30"/>
      <c r="D663" s="30"/>
      <c r="E663" s="30">
        <v>191.77986999999999</v>
      </c>
      <c r="F663" s="30">
        <v>128.18993</v>
      </c>
    </row>
    <row r="664" spans="1:6" x14ac:dyDescent="0.2">
      <c r="A664" s="4">
        <v>662</v>
      </c>
      <c r="B664" s="30"/>
      <c r="C664" s="30"/>
      <c r="D664" s="30"/>
      <c r="E664" s="30">
        <v>191.77986999999999</v>
      </c>
      <c r="F664" s="30">
        <v>128.45755</v>
      </c>
    </row>
    <row r="665" spans="1:6" x14ac:dyDescent="0.2">
      <c r="A665" s="4">
        <v>663</v>
      </c>
      <c r="B665" s="30"/>
      <c r="C665" s="30"/>
      <c r="D665" s="30"/>
      <c r="E665" s="30">
        <v>191.77986999999999</v>
      </c>
      <c r="F665" s="30">
        <v>128.45755</v>
      </c>
    </row>
    <row r="666" spans="1:6" x14ac:dyDescent="0.2">
      <c r="A666" s="4">
        <v>664</v>
      </c>
      <c r="B666" s="30"/>
      <c r="C666" s="30"/>
      <c r="D666" s="30"/>
      <c r="E666" s="30">
        <v>191.77986999999999</v>
      </c>
      <c r="F666" s="30">
        <v>128.45755</v>
      </c>
    </row>
    <row r="667" spans="1:6" x14ac:dyDescent="0.2">
      <c r="A667" s="4">
        <v>665</v>
      </c>
      <c r="B667" s="30"/>
      <c r="C667" s="30"/>
      <c r="D667" s="30"/>
      <c r="E667" s="30">
        <v>191.77986999999999</v>
      </c>
      <c r="F667" s="30">
        <v>128.45755</v>
      </c>
    </row>
    <row r="668" spans="1:6" x14ac:dyDescent="0.2">
      <c r="A668" s="4">
        <v>666</v>
      </c>
      <c r="B668" s="30"/>
      <c r="C668" s="30"/>
      <c r="D668" s="30"/>
      <c r="E668" s="30">
        <v>191.77986999999999</v>
      </c>
      <c r="F668" s="30">
        <v>87.554869999999994</v>
      </c>
    </row>
    <row r="669" spans="1:6" x14ac:dyDescent="0.2">
      <c r="A669" s="4">
        <v>667</v>
      </c>
      <c r="B669" s="30"/>
      <c r="C669" s="30"/>
      <c r="D669" s="30"/>
      <c r="E669" s="30">
        <v>188.16269</v>
      </c>
      <c r="F669" s="30">
        <v>90.593649999999997</v>
      </c>
    </row>
    <row r="670" spans="1:6" x14ac:dyDescent="0.2">
      <c r="A670" s="4">
        <v>668</v>
      </c>
      <c r="B670" s="30"/>
      <c r="C670" s="30"/>
      <c r="D670" s="30"/>
      <c r="E670" s="30">
        <v>203.96952999999999</v>
      </c>
      <c r="F670" s="30">
        <v>170.35301999999999</v>
      </c>
    </row>
    <row r="671" spans="1:6" x14ac:dyDescent="0.2">
      <c r="A671" s="4">
        <v>669</v>
      </c>
      <c r="B671" s="30"/>
      <c r="C671" s="30"/>
      <c r="D671" s="30"/>
      <c r="E671" s="30">
        <v>222.44392999999999</v>
      </c>
      <c r="F671" s="30">
        <v>185.78001</v>
      </c>
    </row>
    <row r="672" spans="1:6" x14ac:dyDescent="0.2">
      <c r="A672" s="4">
        <v>670</v>
      </c>
      <c r="B672" s="30"/>
      <c r="C672" s="30"/>
      <c r="D672" s="30"/>
      <c r="E672" s="30">
        <v>225.07696999999999</v>
      </c>
      <c r="F672" s="30">
        <v>187.98140000000001</v>
      </c>
    </row>
    <row r="673" spans="1:6" x14ac:dyDescent="0.2">
      <c r="A673" s="4">
        <v>671</v>
      </c>
      <c r="B673" s="30"/>
      <c r="C673" s="30"/>
      <c r="D673" s="30"/>
      <c r="E673" s="30">
        <v>225.11150000000001</v>
      </c>
      <c r="F673" s="30">
        <v>188.00729999999999</v>
      </c>
    </row>
    <row r="674" spans="1:6" x14ac:dyDescent="0.2">
      <c r="A674" s="4">
        <v>672</v>
      </c>
      <c r="B674" s="30"/>
      <c r="C674" s="30"/>
      <c r="D674" s="30"/>
      <c r="E674" s="30">
        <v>225.11150000000001</v>
      </c>
      <c r="F674" s="30">
        <v>188.00729999999999</v>
      </c>
    </row>
    <row r="675" spans="1:6" x14ac:dyDescent="0.2">
      <c r="A675" s="4">
        <v>673</v>
      </c>
      <c r="B675" s="30"/>
      <c r="C675" s="30"/>
      <c r="D675" s="30"/>
      <c r="E675" s="30">
        <v>206.04443000000001</v>
      </c>
      <c r="F675" s="30">
        <v>175.28972999999999</v>
      </c>
    </row>
    <row r="676" spans="1:6" x14ac:dyDescent="0.2">
      <c r="A676" s="4">
        <v>674</v>
      </c>
      <c r="B676" s="30"/>
      <c r="C676" s="30"/>
      <c r="D676" s="30"/>
      <c r="E676" s="30">
        <v>199.56207000000001</v>
      </c>
      <c r="F676" s="30">
        <v>169.76900000000001</v>
      </c>
    </row>
    <row r="677" spans="1:6" x14ac:dyDescent="0.2">
      <c r="A677" s="4">
        <v>675</v>
      </c>
      <c r="B677" s="30"/>
      <c r="C677" s="30"/>
      <c r="D677" s="30"/>
      <c r="E677" s="30">
        <v>191.46557000000001</v>
      </c>
      <c r="F677" s="30">
        <v>162.87451999999999</v>
      </c>
    </row>
    <row r="678" spans="1:6" x14ac:dyDescent="0.2">
      <c r="A678" s="4">
        <v>676</v>
      </c>
      <c r="B678" s="30"/>
      <c r="C678" s="30"/>
      <c r="D678" s="30"/>
      <c r="E678" s="30">
        <v>191.46557000000001</v>
      </c>
      <c r="F678" s="30">
        <v>162.87451999999999</v>
      </c>
    </row>
    <row r="679" spans="1:6" x14ac:dyDescent="0.2">
      <c r="A679" s="4">
        <v>677</v>
      </c>
      <c r="B679" s="30"/>
      <c r="C679" s="30"/>
      <c r="D679" s="30"/>
      <c r="E679" s="30">
        <v>194.29033000000001</v>
      </c>
      <c r="F679" s="30">
        <v>165.27858000000001</v>
      </c>
    </row>
    <row r="680" spans="1:6" x14ac:dyDescent="0.2">
      <c r="A680" s="4">
        <v>678</v>
      </c>
      <c r="B680" s="30"/>
      <c r="C680" s="30"/>
      <c r="D680" s="30"/>
      <c r="E680" s="30">
        <v>215.65205</v>
      </c>
      <c r="F680" s="30">
        <v>183.45492999999999</v>
      </c>
    </row>
    <row r="681" spans="1:6" x14ac:dyDescent="0.2">
      <c r="A681" s="4">
        <v>679</v>
      </c>
      <c r="B681" s="30"/>
      <c r="C681" s="30"/>
      <c r="D681" s="30"/>
      <c r="E681" s="30">
        <v>206.79140000000001</v>
      </c>
      <c r="F681" s="30">
        <v>175.91650999999999</v>
      </c>
    </row>
    <row r="682" spans="1:6" x14ac:dyDescent="0.2">
      <c r="A682" s="4">
        <v>680</v>
      </c>
      <c r="B682" s="30"/>
      <c r="C682" s="30"/>
      <c r="D682" s="30"/>
      <c r="E682" s="30">
        <v>202.76461</v>
      </c>
      <c r="F682" s="30">
        <v>172.49073000000001</v>
      </c>
    </row>
    <row r="683" spans="1:6" x14ac:dyDescent="0.2">
      <c r="A683" s="4">
        <v>681</v>
      </c>
      <c r="B683" s="30"/>
      <c r="C683" s="30"/>
      <c r="D683" s="30"/>
      <c r="E683" s="30">
        <v>191.89487</v>
      </c>
      <c r="F683" s="30">
        <v>161.34622999999999</v>
      </c>
    </row>
    <row r="684" spans="1:6" x14ac:dyDescent="0.2">
      <c r="A684" s="4">
        <v>682</v>
      </c>
      <c r="B684" s="30"/>
      <c r="C684" s="30"/>
      <c r="D684" s="30"/>
      <c r="E684" s="30">
        <v>192.86507</v>
      </c>
      <c r="F684" s="30">
        <v>162.16189</v>
      </c>
    </row>
    <row r="685" spans="1:6" x14ac:dyDescent="0.2">
      <c r="A685" s="4">
        <v>683</v>
      </c>
      <c r="B685" s="30"/>
      <c r="C685" s="30"/>
      <c r="D685" s="30"/>
      <c r="E685" s="30">
        <v>206.42221000000001</v>
      </c>
      <c r="F685" s="30">
        <v>173.56397000000001</v>
      </c>
    </row>
    <row r="686" spans="1:6" x14ac:dyDescent="0.2">
      <c r="A686" s="4">
        <v>684</v>
      </c>
      <c r="B686" s="30"/>
      <c r="C686" s="30"/>
      <c r="D686" s="30"/>
      <c r="E686" s="30">
        <v>206.42221000000001</v>
      </c>
      <c r="F686" s="30">
        <v>105.80405</v>
      </c>
    </row>
    <row r="687" spans="1:6" x14ac:dyDescent="0.2">
      <c r="A687" s="4">
        <v>685</v>
      </c>
      <c r="B687" s="30"/>
      <c r="C687" s="30"/>
      <c r="D687" s="30"/>
      <c r="E687" s="30">
        <v>206.42221000000001</v>
      </c>
      <c r="F687" s="30">
        <v>57.396740000000001</v>
      </c>
    </row>
    <row r="688" spans="1:6" x14ac:dyDescent="0.2">
      <c r="A688" s="4">
        <v>686</v>
      </c>
      <c r="B688" s="30"/>
      <c r="C688" s="30"/>
      <c r="D688" s="30"/>
      <c r="E688" s="30">
        <v>194.31609</v>
      </c>
      <c r="F688" s="30">
        <v>57.396740000000001</v>
      </c>
    </row>
    <row r="689" spans="1:6" x14ac:dyDescent="0.2">
      <c r="A689" s="4">
        <v>687</v>
      </c>
      <c r="B689" s="30"/>
      <c r="C689" s="30"/>
      <c r="D689" s="30"/>
      <c r="E689" s="30">
        <v>191.89487</v>
      </c>
      <c r="F689" s="30">
        <v>57.396740000000001</v>
      </c>
    </row>
    <row r="690" spans="1:6" x14ac:dyDescent="0.2">
      <c r="A690" s="4">
        <v>688</v>
      </c>
      <c r="B690" s="30"/>
      <c r="C690" s="30"/>
      <c r="D690" s="30"/>
      <c r="E690" s="30">
        <v>199.48480000000001</v>
      </c>
      <c r="F690" s="30">
        <v>57.396740000000001</v>
      </c>
    </row>
    <row r="691" spans="1:6" x14ac:dyDescent="0.2">
      <c r="A691" s="4">
        <v>689</v>
      </c>
      <c r="B691" s="30"/>
      <c r="C691" s="30"/>
      <c r="D691" s="30"/>
      <c r="E691" s="30">
        <v>197.41560000000001</v>
      </c>
      <c r="F691" s="30">
        <v>65.87961</v>
      </c>
    </row>
    <row r="692" spans="1:6" x14ac:dyDescent="0.2">
      <c r="A692" s="4">
        <v>690</v>
      </c>
      <c r="B692" s="30"/>
      <c r="C692" s="30"/>
      <c r="D692" s="30"/>
      <c r="E692" s="30">
        <v>188.40039999999999</v>
      </c>
      <c r="F692" s="30">
        <v>158.40986000000001</v>
      </c>
    </row>
    <row r="693" spans="1:6" x14ac:dyDescent="0.2">
      <c r="A693" s="4">
        <v>691</v>
      </c>
      <c r="B693" s="30"/>
      <c r="C693" s="30"/>
      <c r="D693" s="30"/>
      <c r="E693" s="30">
        <v>190.67567</v>
      </c>
      <c r="F693" s="30">
        <v>158.53005999999999</v>
      </c>
    </row>
    <row r="694" spans="1:6" x14ac:dyDescent="0.2">
      <c r="A694" s="4">
        <v>692</v>
      </c>
      <c r="B694" s="30"/>
      <c r="C694" s="30"/>
      <c r="D694" s="30"/>
      <c r="E694" s="30">
        <v>189.92010999999999</v>
      </c>
      <c r="F694" s="30">
        <v>157.8947</v>
      </c>
    </row>
    <row r="695" spans="1:6" x14ac:dyDescent="0.2">
      <c r="A695" s="4">
        <v>693</v>
      </c>
      <c r="B695" s="30"/>
      <c r="C695" s="30"/>
      <c r="D695" s="30"/>
      <c r="E695" s="30">
        <v>193.61205000000001</v>
      </c>
      <c r="F695" s="30">
        <v>160.96844999999999</v>
      </c>
    </row>
    <row r="696" spans="1:6" x14ac:dyDescent="0.2">
      <c r="A696" s="4">
        <v>694</v>
      </c>
      <c r="B696" s="30"/>
      <c r="C696" s="30"/>
      <c r="D696" s="30"/>
      <c r="E696" s="30">
        <v>211.71970999999999</v>
      </c>
      <c r="F696" s="30">
        <v>176.02812</v>
      </c>
    </row>
    <row r="697" spans="1:6" x14ac:dyDescent="0.2">
      <c r="A697" s="4">
        <v>695</v>
      </c>
      <c r="B697" s="30"/>
      <c r="C697" s="30"/>
      <c r="D697" s="30"/>
      <c r="E697" s="30">
        <v>198.87520000000001</v>
      </c>
      <c r="F697" s="30">
        <v>159.46592000000001</v>
      </c>
    </row>
    <row r="698" spans="1:6" x14ac:dyDescent="0.2">
      <c r="A698" s="4">
        <v>696</v>
      </c>
      <c r="B698" s="30"/>
      <c r="C698" s="30"/>
      <c r="D698" s="30"/>
      <c r="E698" s="30">
        <v>188.50343000000001</v>
      </c>
      <c r="F698" s="30">
        <v>140.10471999999999</v>
      </c>
    </row>
    <row r="699" spans="1:6" x14ac:dyDescent="0.2">
      <c r="A699" s="4">
        <v>697</v>
      </c>
      <c r="B699" s="30"/>
      <c r="C699" s="30"/>
      <c r="D699" s="30"/>
      <c r="E699" s="30">
        <v>191.24267</v>
      </c>
      <c r="F699" s="30">
        <v>158.55432999999999</v>
      </c>
    </row>
    <row r="700" spans="1:6" x14ac:dyDescent="0.2">
      <c r="A700" s="4">
        <v>698</v>
      </c>
      <c r="B700" s="30"/>
      <c r="C700" s="30"/>
      <c r="D700" s="30"/>
      <c r="E700" s="30">
        <v>191.24267</v>
      </c>
      <c r="F700" s="30">
        <v>158.55432999999999</v>
      </c>
    </row>
    <row r="701" spans="1:6" x14ac:dyDescent="0.2">
      <c r="A701" s="4">
        <v>699</v>
      </c>
      <c r="B701" s="30"/>
      <c r="C701" s="30"/>
      <c r="D701" s="30"/>
      <c r="E701" s="30">
        <v>186.41516999999999</v>
      </c>
      <c r="F701" s="30">
        <v>154.55708999999999</v>
      </c>
    </row>
    <row r="702" spans="1:6" x14ac:dyDescent="0.2">
      <c r="A702" s="4">
        <v>700</v>
      </c>
      <c r="B702" s="30"/>
      <c r="C702" s="30"/>
      <c r="D702" s="30"/>
      <c r="E702" s="30">
        <v>185.78178</v>
      </c>
      <c r="F702" s="30">
        <v>154.0264</v>
      </c>
    </row>
    <row r="703" spans="1:6" x14ac:dyDescent="0.2">
      <c r="A703" s="4">
        <v>701</v>
      </c>
      <c r="B703" s="30"/>
      <c r="C703" s="30"/>
      <c r="D703" s="30"/>
      <c r="E703" s="30">
        <v>185.78178</v>
      </c>
      <c r="F703" s="30">
        <v>154.0264</v>
      </c>
    </row>
    <row r="704" spans="1:6" x14ac:dyDescent="0.2">
      <c r="A704" s="4">
        <v>702</v>
      </c>
      <c r="B704" s="30"/>
      <c r="C704" s="30"/>
      <c r="D704" s="30"/>
      <c r="E704" s="30">
        <v>185.78178</v>
      </c>
      <c r="F704" s="30">
        <v>154.0264</v>
      </c>
    </row>
    <row r="705" spans="1:6" x14ac:dyDescent="0.2">
      <c r="A705" s="4">
        <v>703</v>
      </c>
      <c r="B705" s="30"/>
      <c r="C705" s="30"/>
      <c r="D705" s="30"/>
      <c r="E705" s="30">
        <v>185.78178</v>
      </c>
      <c r="F705" s="30">
        <v>154.0264</v>
      </c>
    </row>
    <row r="706" spans="1:6" x14ac:dyDescent="0.2">
      <c r="A706" s="4">
        <v>704</v>
      </c>
      <c r="B706" s="30"/>
      <c r="C706" s="30"/>
      <c r="D706" s="30"/>
      <c r="E706" s="30">
        <v>185.78178</v>
      </c>
      <c r="F706" s="30">
        <v>111.45195</v>
      </c>
    </row>
    <row r="707" spans="1:6" x14ac:dyDescent="0.2">
      <c r="A707" s="4">
        <v>705</v>
      </c>
      <c r="B707" s="30"/>
      <c r="C707" s="30"/>
      <c r="D707" s="30"/>
      <c r="E707" s="30">
        <v>188.69197</v>
      </c>
      <c r="F707" s="30">
        <v>69.639279999999999</v>
      </c>
    </row>
    <row r="708" spans="1:6" x14ac:dyDescent="0.2">
      <c r="A708" s="4">
        <v>706</v>
      </c>
      <c r="B708" s="30"/>
      <c r="C708" s="30"/>
      <c r="D708" s="30"/>
      <c r="E708" s="30">
        <v>188.69197</v>
      </c>
      <c r="F708" s="30">
        <v>69.639279999999999</v>
      </c>
    </row>
    <row r="709" spans="1:6" x14ac:dyDescent="0.2">
      <c r="A709" s="4">
        <v>707</v>
      </c>
      <c r="B709" s="30"/>
      <c r="C709" s="30"/>
      <c r="D709" s="30"/>
      <c r="E709" s="30">
        <v>188.69197</v>
      </c>
      <c r="F709" s="30">
        <v>72.344049999999996</v>
      </c>
    </row>
    <row r="710" spans="1:6" x14ac:dyDescent="0.2">
      <c r="A710" s="4">
        <v>708</v>
      </c>
      <c r="B710" s="30"/>
      <c r="C710" s="30"/>
      <c r="D710" s="30"/>
      <c r="E710" s="30">
        <v>188.69197</v>
      </c>
      <c r="F710" s="30">
        <v>61.601999999999997</v>
      </c>
    </row>
    <row r="711" spans="1:6" x14ac:dyDescent="0.2">
      <c r="A711" s="4">
        <v>709</v>
      </c>
      <c r="B711" s="30"/>
      <c r="C711" s="30"/>
      <c r="D711" s="30"/>
      <c r="E711" s="30">
        <v>188.69197</v>
      </c>
      <c r="F711" s="30">
        <v>59.179690000000001</v>
      </c>
    </row>
    <row r="712" spans="1:6" x14ac:dyDescent="0.2">
      <c r="A712" s="4">
        <v>710</v>
      </c>
      <c r="B712" s="30"/>
      <c r="C712" s="30"/>
      <c r="D712" s="30"/>
      <c r="E712" s="30">
        <v>188.69197</v>
      </c>
      <c r="F712" s="30">
        <v>57.42501</v>
      </c>
    </row>
    <row r="713" spans="1:6" x14ac:dyDescent="0.2">
      <c r="A713" s="4">
        <v>711</v>
      </c>
      <c r="B713" s="30"/>
      <c r="C713" s="30"/>
      <c r="D713" s="30"/>
      <c r="E713" s="30">
        <v>188.69197</v>
      </c>
      <c r="F713" s="30">
        <v>57.065519999999999</v>
      </c>
    </row>
    <row r="714" spans="1:6" x14ac:dyDescent="0.2">
      <c r="A714" s="4">
        <v>712</v>
      </c>
      <c r="B714" s="30"/>
      <c r="C714" s="30"/>
      <c r="D714" s="30"/>
      <c r="E714" s="30">
        <v>188.69197</v>
      </c>
      <c r="F714" s="30">
        <v>83.847880000000004</v>
      </c>
    </row>
    <row r="715" spans="1:6" x14ac:dyDescent="0.2">
      <c r="A715" s="4">
        <v>713</v>
      </c>
      <c r="B715" s="30"/>
      <c r="C715" s="30"/>
      <c r="D715" s="30"/>
      <c r="E715" s="30">
        <v>188.69197</v>
      </c>
      <c r="F715" s="30">
        <v>90.695400000000006</v>
      </c>
    </row>
    <row r="716" spans="1:6" x14ac:dyDescent="0.2">
      <c r="A716" s="4">
        <v>714</v>
      </c>
      <c r="B716" s="30"/>
      <c r="C716" s="30"/>
      <c r="D716" s="30"/>
      <c r="E716" s="30">
        <v>188.69197</v>
      </c>
      <c r="F716" s="30">
        <v>30.10341</v>
      </c>
    </row>
    <row r="717" spans="1:6" x14ac:dyDescent="0.2">
      <c r="A717" s="4">
        <v>715</v>
      </c>
      <c r="B717" s="30"/>
      <c r="C717" s="30"/>
      <c r="D717" s="30"/>
      <c r="E717" s="30">
        <v>186.39805000000001</v>
      </c>
      <c r="F717" s="30">
        <v>30.625530000000001</v>
      </c>
    </row>
    <row r="718" spans="1:6" x14ac:dyDescent="0.2">
      <c r="A718" s="4">
        <v>716</v>
      </c>
      <c r="B718" s="30"/>
      <c r="C718" s="30"/>
      <c r="D718" s="30"/>
      <c r="E718" s="30">
        <v>186.39805000000001</v>
      </c>
      <c r="F718" s="30">
        <v>74.312709999999996</v>
      </c>
    </row>
    <row r="719" spans="1:6" x14ac:dyDescent="0.2">
      <c r="A719" s="4">
        <v>717</v>
      </c>
      <c r="B719" s="30"/>
      <c r="C719" s="30"/>
      <c r="D719" s="30"/>
      <c r="E719" s="30">
        <v>186.39805000000001</v>
      </c>
      <c r="F719" s="30">
        <v>88.51276</v>
      </c>
    </row>
    <row r="720" spans="1:6" x14ac:dyDescent="0.2">
      <c r="A720" s="4">
        <v>718</v>
      </c>
      <c r="B720" s="30"/>
      <c r="C720" s="30"/>
      <c r="D720" s="30"/>
      <c r="E720" s="30">
        <v>186.39805000000001</v>
      </c>
      <c r="F720" s="30">
        <v>87.400030000000001</v>
      </c>
    </row>
    <row r="721" spans="1:6" x14ac:dyDescent="0.2">
      <c r="A721" s="4">
        <v>719</v>
      </c>
      <c r="B721" s="30"/>
      <c r="C721" s="30"/>
      <c r="D721" s="30"/>
      <c r="E721" s="30">
        <v>186.39805000000001</v>
      </c>
      <c r="F721" s="30">
        <v>74.021690000000007</v>
      </c>
    </row>
    <row r="722" spans="1:6" x14ac:dyDescent="0.2">
      <c r="A722" s="4">
        <v>720</v>
      </c>
      <c r="B722" s="30"/>
      <c r="C722" s="30"/>
      <c r="D722" s="30"/>
      <c r="E722" s="30">
        <v>186.39805000000001</v>
      </c>
      <c r="F722" s="30">
        <v>72.566590000000005</v>
      </c>
    </row>
    <row r="723" spans="1:6" x14ac:dyDescent="0.2">
      <c r="A723" s="4">
        <v>721</v>
      </c>
      <c r="B723" s="30"/>
      <c r="C723" s="30"/>
      <c r="D723" s="30"/>
      <c r="E723" s="30">
        <v>86.785020000000003</v>
      </c>
      <c r="F723" s="30">
        <v>76.96463</v>
      </c>
    </row>
    <row r="724" spans="1:6" x14ac:dyDescent="0.2">
      <c r="A724" s="4">
        <v>722</v>
      </c>
      <c r="B724" s="30"/>
      <c r="C724" s="30"/>
      <c r="D724" s="30"/>
      <c r="E724" s="30">
        <v>85.322590000000005</v>
      </c>
      <c r="F724" s="30">
        <v>75.663749999999993</v>
      </c>
    </row>
    <row r="725" spans="1:6" x14ac:dyDescent="0.2">
      <c r="A725" s="4">
        <v>723</v>
      </c>
      <c r="B725" s="30"/>
      <c r="C725" s="30"/>
      <c r="D725" s="30"/>
      <c r="E725" s="30">
        <v>72.296760000000006</v>
      </c>
      <c r="F725" s="30">
        <v>64.108850000000004</v>
      </c>
    </row>
    <row r="726" spans="1:6" x14ac:dyDescent="0.2">
      <c r="A726" s="4">
        <v>724</v>
      </c>
      <c r="B726" s="30"/>
      <c r="C726" s="30"/>
      <c r="D726" s="30"/>
      <c r="E726" s="30">
        <v>86.785020000000003</v>
      </c>
      <c r="F726" s="30">
        <v>76.96463</v>
      </c>
    </row>
    <row r="727" spans="1:6" x14ac:dyDescent="0.2">
      <c r="A727" s="4">
        <v>725</v>
      </c>
      <c r="B727" s="30"/>
      <c r="C727" s="30"/>
      <c r="D727" s="30"/>
      <c r="E727" s="30">
        <v>86.785020000000003</v>
      </c>
      <c r="F727" s="30">
        <v>76.96463</v>
      </c>
    </row>
    <row r="728" spans="1:6" x14ac:dyDescent="0.2">
      <c r="A728" s="4">
        <v>726</v>
      </c>
      <c r="B728" s="30"/>
      <c r="C728" s="30"/>
      <c r="D728" s="30"/>
      <c r="E728" s="30">
        <v>86.785020000000003</v>
      </c>
      <c r="F728" s="30">
        <v>76.96463</v>
      </c>
    </row>
    <row r="729" spans="1:6" x14ac:dyDescent="0.2">
      <c r="A729" s="4">
        <v>727</v>
      </c>
      <c r="B729" s="30"/>
      <c r="C729" s="30"/>
      <c r="D729" s="30"/>
      <c r="E729" s="30">
        <v>86.785020000000003</v>
      </c>
      <c r="F729" s="30">
        <v>76.96463</v>
      </c>
    </row>
    <row r="730" spans="1:6" x14ac:dyDescent="0.2">
      <c r="A730" s="4">
        <v>728</v>
      </c>
      <c r="B730" s="30"/>
      <c r="C730" s="30"/>
      <c r="D730" s="30"/>
      <c r="E730" s="30">
        <v>79.158280000000005</v>
      </c>
      <c r="F730" s="30">
        <v>70.196640000000002</v>
      </c>
    </row>
    <row r="731" spans="1:6" x14ac:dyDescent="0.2">
      <c r="A731" s="4">
        <v>729</v>
      </c>
      <c r="B731" s="30"/>
      <c r="C731" s="30"/>
      <c r="D731" s="30"/>
      <c r="E731" s="30">
        <v>111.42525999999999</v>
      </c>
      <c r="F731" s="30">
        <v>42.912120000000002</v>
      </c>
    </row>
    <row r="732" spans="1:6" x14ac:dyDescent="0.2">
      <c r="A732" s="4">
        <v>730</v>
      </c>
      <c r="B732" s="30"/>
      <c r="C732" s="30"/>
      <c r="D732" s="30"/>
      <c r="E732" s="30">
        <v>183.73052000000001</v>
      </c>
      <c r="F732" s="30">
        <v>71.446510000000004</v>
      </c>
    </row>
    <row r="733" spans="1:6" x14ac:dyDescent="0.2">
      <c r="A733" s="4">
        <v>731</v>
      </c>
      <c r="B733" s="30"/>
      <c r="C733" s="30"/>
      <c r="D733" s="30"/>
      <c r="E733" s="30">
        <v>183.73052000000001</v>
      </c>
      <c r="F733" s="30">
        <v>54.30547</v>
      </c>
    </row>
    <row r="734" spans="1:6" x14ac:dyDescent="0.2">
      <c r="A734" s="4">
        <v>732</v>
      </c>
      <c r="B734" s="30"/>
      <c r="C734" s="30"/>
      <c r="D734" s="30"/>
      <c r="E734" s="30">
        <v>183.73052000000001</v>
      </c>
      <c r="F734" s="30">
        <v>38.337769999999999</v>
      </c>
    </row>
    <row r="735" spans="1:6" x14ac:dyDescent="0.2">
      <c r="A735" s="4">
        <v>733</v>
      </c>
      <c r="B735" s="30"/>
      <c r="C735" s="30"/>
      <c r="D735" s="30"/>
      <c r="E735" s="30">
        <v>183.73052000000001</v>
      </c>
      <c r="F735" s="30">
        <v>37.785110000000003</v>
      </c>
    </row>
    <row r="736" spans="1:6" x14ac:dyDescent="0.2">
      <c r="A736" s="4">
        <v>734</v>
      </c>
      <c r="B736" s="30"/>
      <c r="C736" s="30"/>
      <c r="D736" s="30"/>
      <c r="E736" s="30">
        <v>183.73052000000001</v>
      </c>
      <c r="F736" s="30">
        <v>37.785110000000003</v>
      </c>
    </row>
    <row r="737" spans="1:6" x14ac:dyDescent="0.2">
      <c r="A737" s="4">
        <v>735</v>
      </c>
      <c r="B737" s="30"/>
      <c r="C737" s="30"/>
      <c r="D737" s="30"/>
      <c r="E737" s="30">
        <v>183.73052000000001</v>
      </c>
      <c r="F737" s="30">
        <v>19.266670000000001</v>
      </c>
    </row>
    <row r="738" spans="1:6" x14ac:dyDescent="0.2">
      <c r="A738" s="4">
        <v>736</v>
      </c>
      <c r="B738" s="30"/>
      <c r="C738" s="30"/>
      <c r="D738" s="30"/>
      <c r="E738" s="30">
        <v>183.73052000000001</v>
      </c>
      <c r="F738" s="30">
        <v>0</v>
      </c>
    </row>
    <row r="739" spans="1:6" x14ac:dyDescent="0.2">
      <c r="A739" s="4">
        <v>737</v>
      </c>
      <c r="B739" s="30"/>
      <c r="C739" s="30"/>
      <c r="D739" s="30"/>
      <c r="E739" s="30">
        <v>183.73052000000001</v>
      </c>
      <c r="F739" s="30">
        <v>0</v>
      </c>
    </row>
    <row r="740" spans="1:6" x14ac:dyDescent="0.2">
      <c r="A740" s="4">
        <v>738</v>
      </c>
      <c r="B740" s="30"/>
      <c r="C740" s="30"/>
      <c r="D740" s="30"/>
      <c r="E740" s="30">
        <v>36.747810000000001</v>
      </c>
      <c r="F740" s="30">
        <v>0</v>
      </c>
    </row>
    <row r="741" spans="1:6" x14ac:dyDescent="0.2">
      <c r="A741" s="4">
        <v>739</v>
      </c>
      <c r="B741" s="30"/>
      <c r="C741" s="30"/>
      <c r="D741" s="30"/>
      <c r="E741" s="30">
        <v>0</v>
      </c>
      <c r="F741" s="30">
        <v>0</v>
      </c>
    </row>
    <row r="742" spans="1:6" x14ac:dyDescent="0.2">
      <c r="A742" s="4">
        <v>740</v>
      </c>
      <c r="B742" s="30"/>
      <c r="C742" s="30"/>
      <c r="D742" s="30"/>
      <c r="E742" s="30">
        <v>57.289850000000001</v>
      </c>
      <c r="F742" s="30">
        <v>48.115650000000002</v>
      </c>
    </row>
    <row r="743" spans="1:6" x14ac:dyDescent="0.2">
      <c r="A743" s="4">
        <v>741</v>
      </c>
      <c r="B743" s="30"/>
      <c r="C743" s="30"/>
      <c r="D743" s="30"/>
      <c r="E743" s="30">
        <v>89.259249999999994</v>
      </c>
      <c r="F743" s="30">
        <v>74.958039999999997</v>
      </c>
    </row>
    <row r="744" spans="1:6" x14ac:dyDescent="0.2">
      <c r="A744" s="4">
        <v>742</v>
      </c>
      <c r="B744" s="30"/>
      <c r="C744" s="30"/>
      <c r="D744" s="30"/>
      <c r="E744" s="30">
        <v>77.644829999999999</v>
      </c>
      <c r="F744" s="30">
        <v>65.205669999999998</v>
      </c>
    </row>
    <row r="745" spans="1:6" x14ac:dyDescent="0.2">
      <c r="A745" s="4">
        <v>743</v>
      </c>
      <c r="B745" s="30"/>
      <c r="C745" s="30"/>
      <c r="D745" s="30"/>
      <c r="E745" s="30">
        <v>74.498909999999995</v>
      </c>
      <c r="F745" s="30">
        <v>62.569899999999997</v>
      </c>
    </row>
    <row r="746" spans="1:6" x14ac:dyDescent="0.2">
      <c r="A746" s="4">
        <v>744</v>
      </c>
      <c r="B746" s="30"/>
      <c r="C746" s="30"/>
      <c r="D746" s="30"/>
      <c r="E746" s="30">
        <v>71.625060000000005</v>
      </c>
      <c r="F746" s="30">
        <v>60.155189999999997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N754"/>
  <sheetViews>
    <sheetView topLeftCell="B1" workbookViewId="0">
      <selection activeCell="I15" sqref="I15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</cols>
  <sheetData>
    <row r="1" spans="1:14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4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4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4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4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4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2050849.5238314213</v>
      </c>
      <c r="C8" s="16">
        <f t="shared" si="0"/>
        <v>2859438.8232119312</v>
      </c>
      <c r="D8" s="5">
        <f t="shared" ref="D8:E8" ca="1" si="1">SUM(D10:D754)</f>
        <v>2050849.5238314213</v>
      </c>
      <c r="E8" s="16">
        <f t="shared" si="1"/>
        <v>0</v>
      </c>
      <c r="F8" s="16">
        <f t="shared" ref="F8:G8" ca="1" si="2">SUM(F10:F754)</f>
        <v>2499.8400000000142</v>
      </c>
      <c r="G8" s="16">
        <f t="shared" si="2"/>
        <v>2476.8000000000129</v>
      </c>
      <c r="I8" t="s">
        <v>26</v>
      </c>
      <c r="J8" s="49">
        <v>44531</v>
      </c>
    </row>
    <row r="9" spans="1:14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4" ht="17" thickTop="1" x14ac:dyDescent="0.2">
      <c r="A10" s="8">
        <v>1</v>
      </c>
      <c r="B10" s="9">
        <f>$J$3*'Punto de Medida'!C10</f>
        <v>2867.1335376599995</v>
      </c>
      <c r="C10" s="18">
        <f>$J$4*'Punto de Medida'!D10</f>
        <v>16.0147400283</v>
      </c>
      <c r="D10" s="9">
        <f ca="1">IF($J$13="SI",B10,'Energía Transada'!B10*'Energía Transada'!$J$15)</f>
        <v>2867.1335376599995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5.76</v>
      </c>
      <c r="G10" s="16">
        <v>5.76</v>
      </c>
      <c r="I10" t="s">
        <v>27</v>
      </c>
      <c r="J10" s="50">
        <f ca="1">OFFSET('Anexo I'!$B$1,MATCH(YEAR(J8),'Anexo I'!$A:$A,0)+26,MONTH(J8))*1000</f>
        <v>2499840</v>
      </c>
      <c r="K10" t="s">
        <v>28</v>
      </c>
    </row>
    <row r="11" spans="1:14" x14ac:dyDescent="0.2">
      <c r="A11" s="8">
        <v>2</v>
      </c>
      <c r="B11" s="9">
        <f>$J$3*'Punto de Medida'!C11</f>
        <v>1525.7007589739997</v>
      </c>
      <c r="C11" s="18">
        <f>$J$4*'Punto de Medida'!D11</f>
        <v>310.61772293400003</v>
      </c>
      <c r="D11" s="9">
        <f ca="1">IF($J$13="SI",B11,'Energía Transada'!B11*'Energía Transada'!$J$15)</f>
        <v>1525.7007589739997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5.76</v>
      </c>
      <c r="G11" s="16">
        <v>5.76</v>
      </c>
      <c r="I11" t="s">
        <v>61</v>
      </c>
      <c r="J11" s="48">
        <v>1</v>
      </c>
    </row>
    <row r="12" spans="1:14" x14ac:dyDescent="0.2">
      <c r="A12" s="8">
        <v>3</v>
      </c>
      <c r="B12" s="9">
        <f>$J$3*'Punto de Medida'!C12</f>
        <v>915.69993453539996</v>
      </c>
      <c r="C12" s="18">
        <f>$J$4*'Punto de Medida'!D12</f>
        <v>435.02027522669999</v>
      </c>
      <c r="D12" s="9">
        <f ca="1">IF($J$13="SI",B12,'Energía Transada'!B12*'Energía Transada'!$J$15)</f>
        <v>915.69993453539996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5.76</v>
      </c>
      <c r="G12" s="16">
        <v>5.76</v>
      </c>
    </row>
    <row r="13" spans="1:14" x14ac:dyDescent="0.2">
      <c r="A13" s="8">
        <v>4</v>
      </c>
      <c r="B13" s="9">
        <f>$J$3*'Punto de Medida'!C13</f>
        <v>133.94421078359997</v>
      </c>
      <c r="C13" s="18">
        <f>$J$4*'Punto de Medida'!D13</f>
        <v>295.22748286349997</v>
      </c>
      <c r="D13" s="9">
        <f ca="1">IF($J$13="SI",B13,'Energía Transada'!B13*'Energía Transada'!$J$15)</f>
        <v>133.94421078359997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5.76</v>
      </c>
      <c r="G13" s="16">
        <v>5.76</v>
      </c>
      <c r="I13" s="19" t="s">
        <v>29</v>
      </c>
      <c r="J13" s="4" t="s">
        <v>67</v>
      </c>
    </row>
    <row r="14" spans="1:14" x14ac:dyDescent="0.2">
      <c r="A14" s="8">
        <v>5</v>
      </c>
      <c r="B14" s="9">
        <f>$J$3*'Punto de Medida'!C14</f>
        <v>231.30831231900001</v>
      </c>
      <c r="C14" s="18">
        <f>$J$4*'Punto de Medida'!D14</f>
        <v>122.4241647894</v>
      </c>
      <c r="D14" s="9">
        <f ca="1">IF($J$13="SI",B14,'Energía Transada'!B14*'Energía Transada'!$J$15)</f>
        <v>231.30831231900001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5.76</v>
      </c>
      <c r="G14" s="16">
        <v>5.76</v>
      </c>
    </row>
    <row r="15" spans="1:14" x14ac:dyDescent="0.2">
      <c r="A15" s="8">
        <v>6</v>
      </c>
      <c r="B15" s="9">
        <f>$J$3*'Punto de Medida'!C15</f>
        <v>561.29199338939998</v>
      </c>
      <c r="C15" s="18">
        <f>$J$4*'Punto de Medida'!D15</f>
        <v>47.08848963869999</v>
      </c>
      <c r="D15" s="9">
        <f ca="1">IF($J$13="SI",B15,'Energía Transada'!B15*'Energía Transada'!$J$15)</f>
        <v>561.29199338939998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5.76</v>
      </c>
      <c r="G15" s="16">
        <v>5.76</v>
      </c>
      <c r="I15" t="s">
        <v>30</v>
      </c>
      <c r="J15" s="21">
        <f ca="1">MIN(J10/B8,100%)</f>
        <v>1</v>
      </c>
    </row>
    <row r="16" spans="1:14" x14ac:dyDescent="0.2">
      <c r="A16" s="8">
        <v>7</v>
      </c>
      <c r="B16" s="9">
        <f>$J$3*'Punto de Medida'!C16</f>
        <v>1465.0055919071999</v>
      </c>
      <c r="C16" s="18">
        <f>$J$4*'Punto de Medida'!D16</f>
        <v>131.23698966269998</v>
      </c>
      <c r="D16" s="9">
        <f ca="1">IF($J$13="SI",B16,'Energía Transada'!B16*'Energía Transada'!$J$15)</f>
        <v>1465.0055919071999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5.76</v>
      </c>
      <c r="G16" s="16">
        <v>5.76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$J$3*'Punto de Medida'!C17</f>
        <v>2260.0557390221998</v>
      </c>
      <c r="C17" s="18">
        <f>$J$4*'Punto de Medida'!D17</f>
        <v>512.22272169330006</v>
      </c>
      <c r="D17" s="9">
        <f ca="1">IF($J$13="SI",B17,'Energía Transada'!B17*'Energía Transada'!$J$15)</f>
        <v>2260.0557390221998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$J$3*'Punto de Medida'!C18</f>
        <v>2775.7274046725993</v>
      </c>
      <c r="C18" s="18">
        <f>$J$4*'Punto de Medida'!D18</f>
        <v>795.68498364390007</v>
      </c>
      <c r="D18" s="9">
        <f ca="1">IF($J$13="SI",B18,'Energía Transada'!B18*'Energía Transada'!$J$15)</f>
        <v>2775.7274046725993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$J$3*'Punto de Medida'!C19</f>
        <v>2838.1225117181993</v>
      </c>
      <c r="C19" s="18">
        <f>$J$4*'Punto de Medida'!D19</f>
        <v>327.4841884878</v>
      </c>
      <c r="D19" s="9">
        <f ca="1">IF($J$13="SI",B19,'Energía Transada'!B19*'Energía Transada'!$J$15)</f>
        <v>2838.1225117181993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$J$3*'Punto de Medida'!C20</f>
        <v>5979.0391594499997</v>
      </c>
      <c r="C20" s="18">
        <f>$J$4*'Punto de Medida'!D20</f>
        <v>18.197007831900002</v>
      </c>
      <c r="D20" s="9">
        <f ca="1">IF($J$13="SI",B20,'Energía Transada'!B20*'Energía Transada'!$J$15)</f>
        <v>5979.0391594499997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$J$3*'Punto de Medida'!C21</f>
        <v>6255.6603731999994</v>
      </c>
      <c r="C21" s="18">
        <f>$J$4*'Punto de Medida'!D21</f>
        <v>0</v>
      </c>
      <c r="D21" s="9">
        <f ca="1">IF($J$13="SI",B21,'Energía Transada'!B21*'Energía Transada'!$J$15)</f>
        <v>6255.6603731999994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$J$3*'Punto de Medida'!C22</f>
        <v>3761.4143931377994</v>
      </c>
      <c r="C22" s="18">
        <f>$J$4*'Punto de Medida'!D22</f>
        <v>0</v>
      </c>
      <c r="D22" s="9">
        <f ca="1">IF($J$13="SI",B22,'Energía Transada'!B22*'Energía Transada'!$J$15)</f>
        <v>3761.4143931377994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$J$3*'Punto de Medida'!C23</f>
        <v>2290.6121642628</v>
      </c>
      <c r="C23" s="18">
        <f>$J$4*'Punto de Medida'!D23</f>
        <v>1.7638180857000001</v>
      </c>
      <c r="D23" s="9">
        <f ca="1">IF($J$13="SI",B23,'Energía Transada'!B23*'Energía Transada'!$J$15)</f>
        <v>2290.6121642628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$J$3*'Punto de Medida'!C24</f>
        <v>2468.6616443243997</v>
      </c>
      <c r="C24" s="18">
        <f>$J$4*'Punto de Medida'!D24</f>
        <v>63.607893773400008</v>
      </c>
      <c r="D24" s="9">
        <f ca="1">IF($J$13="SI",B24,'Energía Transada'!B24*'Energía Transada'!$J$15)</f>
        <v>2468.6616443243997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$J$3*'Punto de Medida'!C25</f>
        <v>3609.1043375603999</v>
      </c>
      <c r="C25" s="18">
        <f>$J$4*'Punto de Medida'!D25</f>
        <v>79.776867848400002</v>
      </c>
      <c r="D25" s="9">
        <f ca="1">IF($J$13="SI",B25,'Energía Transada'!B25*'Energía Transada'!$J$15)</f>
        <v>3609.1043375603999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$J$3*'Punto de Medida'!C26</f>
        <v>1392.056690115</v>
      </c>
      <c r="C26" s="18">
        <f>$J$4*'Punto de Medida'!D26</f>
        <v>293.02817347349998</v>
      </c>
      <c r="D26" s="9">
        <f ca="1">IF($J$13="SI",B26,'Energía Transada'!B26*'Energía Transada'!$J$15)</f>
        <v>1392.056690115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$J$3*'Punto de Medida'!C27</f>
        <v>3930.2642735999998</v>
      </c>
      <c r="C27" s="18">
        <f>$J$4*'Punto de Medida'!D27</f>
        <v>246.6280852182</v>
      </c>
      <c r="D27" s="9">
        <f ca="1">IF($J$13="SI",B27,'Energía Transada'!B27*'Energía Transada'!$J$15)</f>
        <v>3930.2642735999998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5.76</v>
      </c>
      <c r="G27" s="16">
        <v>4.6079999999999997</v>
      </c>
    </row>
    <row r="28" spans="1:10" x14ac:dyDescent="0.2">
      <c r="A28" s="8">
        <v>19</v>
      </c>
      <c r="B28" s="9">
        <f>$J$3*'Punto de Medida'!C28</f>
        <v>2418.4320090545998</v>
      </c>
      <c r="C28" s="18">
        <f>$J$4*'Punto de Medida'!D28</f>
        <v>827.10155786310008</v>
      </c>
      <c r="D28" s="9">
        <f ca="1">IF($J$13="SI",B28,'Energía Transada'!B28*'Energía Transada'!$J$15)</f>
        <v>2418.4320090545998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5.76</v>
      </c>
      <c r="G28" s="16">
        <v>5.76</v>
      </c>
    </row>
    <row r="29" spans="1:10" x14ac:dyDescent="0.2">
      <c r="A29" s="8">
        <v>20</v>
      </c>
      <c r="B29" s="9">
        <f>$J$3*'Punto de Medida'!C29</f>
        <v>2383.9769564100002</v>
      </c>
      <c r="C29" s="18">
        <f>$J$4*'Punto de Medida'!D29</f>
        <v>1326.1956548337</v>
      </c>
      <c r="D29" s="9">
        <f ca="1">IF($J$13="SI",B29,'Energía Transada'!B29*'Energía Transada'!$J$15)</f>
        <v>2383.9769564100002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5.76</v>
      </c>
      <c r="G29" s="16">
        <v>5.76</v>
      </c>
    </row>
    <row r="30" spans="1:10" x14ac:dyDescent="0.2">
      <c r="A30" s="8">
        <v>21</v>
      </c>
      <c r="B30" s="9">
        <f>$J$3*'Punto de Medida'!C30</f>
        <v>3176.2107152621998</v>
      </c>
      <c r="C30" s="18">
        <f>$J$4*'Punto de Medida'!D30</f>
        <v>3147.8691809700003</v>
      </c>
      <c r="D30" s="9">
        <f ca="1">IF($J$13="SI",B30,'Energía Transada'!B30*'Energía Transada'!$J$15)</f>
        <v>3176.2107152621998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5.76</v>
      </c>
      <c r="G30" s="16">
        <v>5.76</v>
      </c>
    </row>
    <row r="31" spans="1:10" x14ac:dyDescent="0.2">
      <c r="A31" s="8">
        <v>22</v>
      </c>
      <c r="B31" s="9">
        <f>$J$3*'Punto de Medida'!C31</f>
        <v>3609.118624314</v>
      </c>
      <c r="C31" s="18">
        <f>$J$4*'Punto de Medida'!D31</f>
        <v>6007.8681197099995</v>
      </c>
      <c r="D31" s="9">
        <f ca="1">IF($J$13="SI",B31,'Energía Transada'!B31*'Energía Transada'!$J$15)</f>
        <v>3609.118624314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5.76</v>
      </c>
      <c r="G31" s="16">
        <v>5.76</v>
      </c>
    </row>
    <row r="32" spans="1:10" x14ac:dyDescent="0.2">
      <c r="A32" s="8">
        <v>23</v>
      </c>
      <c r="B32" s="9">
        <f>$J$3*'Punto de Medida'!C32</f>
        <v>2038.6380093954001</v>
      </c>
      <c r="C32" s="18">
        <f>$J$4*'Punto de Medida'!D32</f>
        <v>5410.2039755400001</v>
      </c>
      <c r="D32" s="9">
        <f ca="1">IF($J$13="SI",B32,'Energía Transada'!B32*'Energía Transada'!$J$15)</f>
        <v>2038.6380093954001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5.76</v>
      </c>
      <c r="G32" s="16">
        <v>5.76</v>
      </c>
    </row>
    <row r="33" spans="1:7" x14ac:dyDescent="0.2">
      <c r="A33" s="8">
        <v>24</v>
      </c>
      <c r="B33" s="9">
        <f>$J$3*'Punto de Medida'!C33</f>
        <v>2125.080779808</v>
      </c>
      <c r="C33" s="18">
        <f>$J$4*'Punto de Medida'!D33</f>
        <v>5129.3837753099997</v>
      </c>
      <c r="D33" s="9">
        <f ca="1">IF($J$13="SI",B33,'Energía Transada'!B33*'Energía Transada'!$J$15)</f>
        <v>2125.080779808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5.76</v>
      </c>
      <c r="G33" s="16">
        <v>5.76</v>
      </c>
    </row>
    <row r="34" spans="1:7" x14ac:dyDescent="0.2">
      <c r="A34" s="8">
        <v>25</v>
      </c>
      <c r="B34" s="9">
        <f>$J$3*'Punto de Medida'!C34</f>
        <v>2063.5864244393997</v>
      </c>
      <c r="C34" s="18">
        <f>$J$4*'Punto de Medida'!D34</f>
        <v>4410.3138368399996</v>
      </c>
      <c r="D34" s="9">
        <f ca="1">IF($J$13="SI",B34,'Energía Transada'!B34*'Energía Transada'!$J$15)</f>
        <v>2063.5864244393997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5.76</v>
      </c>
      <c r="G34" s="16">
        <v>5.76</v>
      </c>
    </row>
    <row r="35" spans="1:7" x14ac:dyDescent="0.2">
      <c r="A35" s="8">
        <v>26</v>
      </c>
      <c r="B35" s="9">
        <f>$J$3*'Punto de Medida'!C35</f>
        <v>2676.9796060896001</v>
      </c>
      <c r="C35" s="18">
        <f>$J$4*'Punto de Medida'!D35</f>
        <v>4160.1505600799992</v>
      </c>
      <c r="D35" s="9">
        <f ca="1">IF($J$13="SI",B35,'Energía Transada'!B35*'Energía Transada'!$J$15)</f>
        <v>2676.9796060896001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5.76</v>
      </c>
      <c r="G35" s="16">
        <v>5.76</v>
      </c>
    </row>
    <row r="36" spans="1:7" x14ac:dyDescent="0.2">
      <c r="A36" s="8">
        <v>27</v>
      </c>
      <c r="B36" s="9">
        <f>$J$3*'Punto de Medida'!C36</f>
        <v>3724.9940153999992</v>
      </c>
      <c r="C36" s="18">
        <f>$J$4*'Punto de Medida'!D36</f>
        <v>4226.2180480799998</v>
      </c>
      <c r="D36" s="9">
        <f ca="1">IF($J$13="SI",B36,'Energía Transada'!B36*'Energía Transada'!$J$15)</f>
        <v>3724.9940153999992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5.76</v>
      </c>
      <c r="G36" s="16">
        <v>5.76</v>
      </c>
    </row>
    <row r="37" spans="1:7" x14ac:dyDescent="0.2">
      <c r="A37" s="8">
        <v>28</v>
      </c>
      <c r="B37" s="9">
        <f>$J$3*'Punto de Medida'!C37</f>
        <v>4040.6063813640003</v>
      </c>
      <c r="C37" s="18">
        <f>$J$4*'Punto de Medida'!D37</f>
        <v>3575.8481194799997</v>
      </c>
      <c r="D37" s="9">
        <f ca="1">IF($J$13="SI",B37,'Energía Transada'!B37*'Energía Transada'!$J$15)</f>
        <v>4040.6063813640003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5.76</v>
      </c>
      <c r="G37" s="16">
        <v>5.76</v>
      </c>
    </row>
    <row r="38" spans="1:7" x14ac:dyDescent="0.2">
      <c r="A38" s="8">
        <v>29</v>
      </c>
      <c r="B38" s="9">
        <f>$J$3*'Punto de Medida'!C38</f>
        <v>4970.6939603999999</v>
      </c>
      <c r="C38" s="18">
        <f>$J$4*'Punto de Medida'!D38</f>
        <v>5384.6818218899998</v>
      </c>
      <c r="D38" s="9">
        <f ca="1">IF($J$13="SI",B38,'Energía Transada'!B38*'Energía Transada'!$J$15)</f>
        <v>4970.6939603999999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5.76</v>
      </c>
      <c r="G38" s="16">
        <v>5.76</v>
      </c>
    </row>
    <row r="39" spans="1:7" x14ac:dyDescent="0.2">
      <c r="A39" s="8">
        <v>30</v>
      </c>
      <c r="B39" s="9">
        <f>$J$3*'Punto de Medida'!C39</f>
        <v>4220.1656237999996</v>
      </c>
      <c r="C39" s="18">
        <f>$J$4*'Punto de Medida'!D39</f>
        <v>5580.8826490800002</v>
      </c>
      <c r="D39" s="9">
        <f ca="1">IF($J$13="SI",B39,'Energía Transada'!B39*'Energía Transada'!$J$15)</f>
        <v>4220.1656237999996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5.76</v>
      </c>
      <c r="G39" s="16">
        <v>5.76</v>
      </c>
    </row>
    <row r="40" spans="1:7" x14ac:dyDescent="0.2">
      <c r="A40" s="8">
        <v>31</v>
      </c>
      <c r="B40" s="9">
        <f>$J$3*'Punto de Medida'!C40</f>
        <v>4146.1036427999998</v>
      </c>
      <c r="C40" s="18">
        <f>$J$4*'Punto de Medida'!D40</f>
        <v>5725.4686066800004</v>
      </c>
      <c r="D40" s="9">
        <f ca="1">IF($J$13="SI",B40,'Energía Transada'!B40*'Energía Transada'!$J$15)</f>
        <v>4146.1036427999998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5.76</v>
      </c>
      <c r="G40" s="16">
        <v>5.76</v>
      </c>
    </row>
    <row r="41" spans="1:7" x14ac:dyDescent="0.2">
      <c r="A41" s="8">
        <v>32</v>
      </c>
      <c r="B41" s="9">
        <f>$J$3*'Punto de Medida'!C41</f>
        <v>3721.7371361645996</v>
      </c>
      <c r="C41" s="18">
        <f>$J$4*'Punto de Medida'!D41</f>
        <v>5865.3455433300005</v>
      </c>
      <c r="D41" s="9">
        <f ca="1">IF($J$13="SI",B41,'Energía Transada'!B41*'Energía Transada'!$J$15)</f>
        <v>3721.7371361645996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$J$3*'Punto de Medida'!C42</f>
        <v>1785.6782487977998</v>
      </c>
      <c r="C42" s="18">
        <f>$J$4*'Punto de Medida'!D42</f>
        <v>6283.6232427900004</v>
      </c>
      <c r="D42" s="9">
        <f ca="1">IF($J$13="SI",B42,'Energía Transada'!B42*'Energía Transada'!$J$15)</f>
        <v>1785.6782487977998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$J$3*'Punto de Medida'!C43</f>
        <v>2259.4167934295997</v>
      </c>
      <c r="C43" s="18">
        <f>$J$4*'Punto de Medida'!D43</f>
        <v>5208.3924522299994</v>
      </c>
      <c r="D43" s="9">
        <f ca="1">IF($J$13="SI",B43,'Energía Transada'!B43*'Energía Transada'!$J$15)</f>
        <v>2259.4167934295997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$J$3*'Punto de Medida'!C44</f>
        <v>2307.7460191505997</v>
      </c>
      <c r="C44" s="18">
        <f>$J$4*'Punto de Medida'!D44</f>
        <v>5733.2250099000003</v>
      </c>
      <c r="D44" s="9">
        <f ca="1">IF($J$13="SI",B44,'Energía Transada'!B44*'Energía Transada'!$J$15)</f>
        <v>2307.7460191505997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$J$3*'Punto de Medida'!C45</f>
        <v>3244.6519839006</v>
      </c>
      <c r="C45" s="18">
        <f>$J$4*'Punto de Medida'!D45</f>
        <v>3306.3883091100001</v>
      </c>
      <c r="D45" s="9">
        <f ca="1">IF($J$13="SI",B45,'Energía Transada'!B45*'Energía Transada'!$J$15)</f>
        <v>3244.6519839006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$J$3*'Punto de Medida'!C46</f>
        <v>3907.9145279999998</v>
      </c>
      <c r="C46" s="18">
        <f>$J$4*'Punto de Medida'!D46</f>
        <v>3642.0582238199995</v>
      </c>
      <c r="D46" s="9">
        <f ca="1">IF($J$13="SI",B46,'Energía Transada'!B46*'Energía Transada'!$J$15)</f>
        <v>3907.9145279999998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$J$3*'Punto de Medida'!C47</f>
        <v>5312.7288900000003</v>
      </c>
      <c r="C47" s="18">
        <f>$J$4*'Punto de Medida'!D47</f>
        <v>3351.3263818199998</v>
      </c>
      <c r="D47" s="9">
        <f ca="1">IF($J$13="SI",B47,'Energía Transada'!B47*'Energía Transada'!$J$15)</f>
        <v>5312.7288900000003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$J$3*'Punto de Medida'!C48</f>
        <v>6328.9012122000004</v>
      </c>
      <c r="C48" s="18">
        <f>$J$4*'Punto de Medida'!D48</f>
        <v>1837.2694093406997</v>
      </c>
      <c r="D48" s="9">
        <f ca="1">IF($J$13="SI",B48,'Energía Transada'!B48*'Energía Transada'!$J$15)</f>
        <v>6328.9012122000004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$J$3*'Punto de Medida'!C49</f>
        <v>7312.8314615999998</v>
      </c>
      <c r="C49" s="18">
        <f>$J$4*'Punto de Medida'!D49</f>
        <v>345.85181121329998</v>
      </c>
      <c r="D49" s="9">
        <f ca="1">IF($J$13="SI",B49,'Energía Transada'!B49*'Energía Transada'!$J$15)</f>
        <v>7312.8314615999998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$J$3*'Punto de Medida'!C50</f>
        <v>8335.0933217999991</v>
      </c>
      <c r="C50" s="18">
        <f>$J$4*'Punto de Medida'!D50</f>
        <v>1343.1741104016003</v>
      </c>
      <c r="D50" s="9">
        <f ca="1">IF($J$13="SI",B50,'Energía Transada'!B50*'Energía Transada'!$J$15)</f>
        <v>8335.0933217999991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$J$3*'Punto de Medida'!C51</f>
        <v>8936.5861409999998</v>
      </c>
      <c r="C51" s="18">
        <f>$J$4*'Punto de Medida'!D51</f>
        <v>388.86402181770006</v>
      </c>
      <c r="D51" s="9">
        <f ca="1">IF($J$13="SI",B51,'Energía Transada'!B51*'Energía Transada'!$J$15)</f>
        <v>8936.5861409999998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5.76</v>
      </c>
      <c r="G51" s="16">
        <v>4.6079999999999997</v>
      </c>
    </row>
    <row r="52" spans="1:7" x14ac:dyDescent="0.2">
      <c r="A52" s="8">
        <v>43</v>
      </c>
      <c r="B52" s="9">
        <f>$J$3*'Punto de Medida'!C52</f>
        <v>8865.9873203999996</v>
      </c>
      <c r="C52" s="18">
        <f>$J$4*'Punto de Medida'!D52</f>
        <v>2346.6686118300004</v>
      </c>
      <c r="D52" s="9">
        <f ca="1">IF($J$13="SI",B52,'Energía Transada'!B52*'Energía Transada'!$J$15)</f>
        <v>8865.9873203999996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5.76</v>
      </c>
      <c r="G52" s="16">
        <v>5.76</v>
      </c>
    </row>
    <row r="53" spans="1:7" x14ac:dyDescent="0.2">
      <c r="A53" s="8">
        <v>44</v>
      </c>
      <c r="B53" s="9">
        <f>$J$3*'Punto de Medida'!C53</f>
        <v>8225.1422483999995</v>
      </c>
      <c r="C53" s="18">
        <f>$J$4*'Punto de Medida'!D53</f>
        <v>1525.1376501458997</v>
      </c>
      <c r="D53" s="9">
        <f ca="1">IF($J$13="SI",B53,'Energía Transada'!B53*'Energía Transada'!$J$15)</f>
        <v>8225.1422483999995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5.76</v>
      </c>
      <c r="G53" s="16">
        <v>5.76</v>
      </c>
    </row>
    <row r="54" spans="1:7" x14ac:dyDescent="0.2">
      <c r="A54" s="8">
        <v>45</v>
      </c>
      <c r="B54" s="9">
        <f>$J$3*'Punto de Medida'!C54</f>
        <v>7890.329458199999</v>
      </c>
      <c r="C54" s="18">
        <f>$J$4*'Punto de Medida'!D54</f>
        <v>704.74878654209988</v>
      </c>
      <c r="D54" s="9">
        <f ca="1">IF($J$13="SI",B54,'Energía Transada'!B54*'Energía Transada'!$J$15)</f>
        <v>7890.329458199999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5.76</v>
      </c>
      <c r="G54" s="16">
        <v>5.76</v>
      </c>
    </row>
    <row r="55" spans="1:7" x14ac:dyDescent="0.2">
      <c r="A55" s="8">
        <v>46</v>
      </c>
      <c r="B55" s="9">
        <f>$J$3*'Punto de Medida'!C55</f>
        <v>7917.357798</v>
      </c>
      <c r="C55" s="18">
        <f>$J$4*'Punto de Medida'!D55</f>
        <v>1534.07020554</v>
      </c>
      <c r="D55" s="9">
        <f ca="1">IF($J$13="SI",B55,'Energía Transada'!B55*'Energía Transada'!$J$15)</f>
        <v>7917.357798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5.76</v>
      </c>
      <c r="G55" s="16">
        <v>5.76</v>
      </c>
    </row>
    <row r="56" spans="1:7" x14ac:dyDescent="0.2">
      <c r="A56" s="8">
        <v>47</v>
      </c>
      <c r="B56" s="9">
        <f>$J$3*'Punto de Medida'!C56</f>
        <v>7789.7355931500006</v>
      </c>
      <c r="C56" s="18">
        <f>$J$4*'Punto de Medida'!D56</f>
        <v>3491.9989199100005</v>
      </c>
      <c r="D56" s="9">
        <f ca="1">IF($J$13="SI",B56,'Energía Transada'!B56*'Energía Transada'!$J$15)</f>
        <v>7789.7355931500006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5.76</v>
      </c>
      <c r="G56" s="16">
        <v>5.76</v>
      </c>
    </row>
    <row r="57" spans="1:7" x14ac:dyDescent="0.2">
      <c r="A57" s="8">
        <v>48</v>
      </c>
      <c r="B57" s="9">
        <f>$J$3*'Punto de Medida'!C57</f>
        <v>7174.4462916000002</v>
      </c>
      <c r="C57" s="18">
        <f>$J$4*'Punto de Medida'!D57</f>
        <v>4729.77967266</v>
      </c>
      <c r="D57" s="9">
        <f ca="1">IF($J$13="SI",B57,'Energía Transada'!B57*'Energía Transada'!$J$15)</f>
        <v>7174.4462916000002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5.76</v>
      </c>
      <c r="G57" s="16">
        <v>5.76</v>
      </c>
    </row>
    <row r="58" spans="1:7" x14ac:dyDescent="0.2">
      <c r="A58" s="8">
        <v>49</v>
      </c>
      <c r="B58" s="9">
        <f>$J$3*'Punto de Medida'!C58</f>
        <v>6663.2423045999994</v>
      </c>
      <c r="C58" s="18">
        <f>$J$4*'Punto de Medida'!D58</f>
        <v>3848.3739873</v>
      </c>
      <c r="D58" s="9">
        <f ca="1">IF($J$13="SI",B58,'Energía Transada'!B58*'Energía Transada'!$J$15)</f>
        <v>6663.2423045999994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5.76</v>
      </c>
      <c r="G58" s="16">
        <v>5.76</v>
      </c>
    </row>
    <row r="59" spans="1:7" x14ac:dyDescent="0.2">
      <c r="A59" s="8">
        <v>50</v>
      </c>
      <c r="B59" s="9">
        <f>$J$3*'Punto de Medida'!C59</f>
        <v>7835.7579887999991</v>
      </c>
      <c r="C59" s="18">
        <f>$J$4*'Punto de Medida'!D59</f>
        <v>5623.2287166599999</v>
      </c>
      <c r="D59" s="9">
        <f ca="1">IF($J$13="SI",B59,'Energía Transada'!B59*'Energía Transada'!$J$15)</f>
        <v>7835.7579887999991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5.76</v>
      </c>
      <c r="G59" s="16">
        <v>5.76</v>
      </c>
    </row>
    <row r="60" spans="1:7" x14ac:dyDescent="0.2">
      <c r="A60" s="8">
        <v>51</v>
      </c>
      <c r="B60" s="9">
        <f>$J$3*'Punto de Medida'!C60</f>
        <v>7313.9615891999993</v>
      </c>
      <c r="C60" s="18">
        <f>$J$4*'Punto de Medida'!D60</f>
        <v>6977.9884706100001</v>
      </c>
      <c r="D60" s="9">
        <f ca="1">IF($J$13="SI",B60,'Energía Transada'!B60*'Energía Transada'!$J$15)</f>
        <v>7313.9615891999993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5.76</v>
      </c>
      <c r="G60" s="16">
        <v>5.76</v>
      </c>
    </row>
    <row r="61" spans="1:7" x14ac:dyDescent="0.2">
      <c r="A61" s="8">
        <v>52</v>
      </c>
      <c r="B61" s="9">
        <f>$J$3*'Punto de Medida'!C61</f>
        <v>5665.8418152000004</v>
      </c>
      <c r="C61" s="18">
        <f>$J$4*'Punto de Medida'!D61</f>
        <v>7513.7528259899991</v>
      </c>
      <c r="D61" s="9">
        <f ca="1">IF($J$13="SI",B61,'Energía Transada'!B61*'Energía Transada'!$J$15)</f>
        <v>5665.8418152000004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5.76</v>
      </c>
      <c r="G61" s="16">
        <v>5.76</v>
      </c>
    </row>
    <row r="62" spans="1:7" x14ac:dyDescent="0.2">
      <c r="A62" s="8">
        <v>53</v>
      </c>
      <c r="B62" s="9">
        <f>$J$3*'Punto de Medida'!C62</f>
        <v>4832.306875199999</v>
      </c>
      <c r="C62" s="18">
        <f>$J$4*'Punto de Medida'!D62</f>
        <v>7224.7922504999997</v>
      </c>
      <c r="D62" s="9">
        <f ca="1">IF($J$13="SI",B62,'Energía Transada'!B62*'Energía Transada'!$J$15)</f>
        <v>4832.306875199999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5.76</v>
      </c>
      <c r="G62" s="16">
        <v>5.76</v>
      </c>
    </row>
    <row r="63" spans="1:7" x14ac:dyDescent="0.2">
      <c r="A63" s="8">
        <v>54</v>
      </c>
      <c r="B63" s="9">
        <f>$J$3*'Punto de Medida'!C63</f>
        <v>4490.7475480139992</v>
      </c>
      <c r="C63" s="18">
        <f>$J$4*'Punto de Medida'!D63</f>
        <v>7349.0231019600005</v>
      </c>
      <c r="D63" s="9">
        <f ca="1">IF($J$13="SI",B63,'Energía Transada'!B63*'Energía Transada'!$J$15)</f>
        <v>4490.7475480139992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5.76</v>
      </c>
      <c r="G63" s="16">
        <v>5.76</v>
      </c>
    </row>
    <row r="64" spans="1:7" x14ac:dyDescent="0.2">
      <c r="A64" s="8">
        <v>55</v>
      </c>
      <c r="B64" s="9">
        <f>$J$3*'Punto de Medida'!C64</f>
        <v>4242.0459060000003</v>
      </c>
      <c r="C64" s="18">
        <f>$J$4*'Punto de Medida'!D64</f>
        <v>7462.7667736199992</v>
      </c>
      <c r="D64" s="9">
        <f ca="1">IF($J$13="SI",B64,'Energía Transada'!B64*'Energía Transada'!$J$15)</f>
        <v>4242.0459060000003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5.76</v>
      </c>
      <c r="G64" s="16">
        <v>5.76</v>
      </c>
    </row>
    <row r="65" spans="1:7" x14ac:dyDescent="0.2">
      <c r="A65" s="8">
        <v>56</v>
      </c>
      <c r="B65" s="9">
        <f>$J$3*'Punto de Medida'!C65</f>
        <v>3922.4730803999996</v>
      </c>
      <c r="C65" s="18">
        <f>$J$4*'Punto de Medida'!D65</f>
        <v>7182.0979457399999</v>
      </c>
      <c r="D65" s="9">
        <f ca="1">IF($J$13="SI",B65,'Energía Transada'!B65*'Energía Transada'!$J$15)</f>
        <v>3922.4730803999996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$J$3*'Punto de Medida'!C66</f>
        <v>2947.5439640094</v>
      </c>
      <c r="C66" s="18">
        <f>$J$4*'Punto de Medida'!D66</f>
        <v>5950.4464323000002</v>
      </c>
      <c r="D66" s="9">
        <f ca="1">IF($J$13="SI",B66,'Energía Transada'!B66*'Energía Transada'!$J$15)</f>
        <v>2947.5439640094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$J$3*'Punto de Medida'!C67</f>
        <v>2374.2201205127999</v>
      </c>
      <c r="C67" s="18">
        <f>$J$4*'Punto de Medida'!D67</f>
        <v>3404.5555236299997</v>
      </c>
      <c r="D67" s="9">
        <f ca="1">IF($J$13="SI",B67,'Energía Transada'!B67*'Energía Transada'!$J$15)</f>
        <v>2374.2201205127999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$J$3*'Punto de Medida'!C68</f>
        <v>3069.113291139</v>
      </c>
      <c r="C68" s="18">
        <f>$J$4*'Punto de Medida'!D68</f>
        <v>1700.26900065</v>
      </c>
      <c r="D68" s="9">
        <f ca="1">IF($J$13="SI",B68,'Energía Transada'!B68*'Energía Transada'!$J$15)</f>
        <v>3069.113291139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$J$3*'Punto de Medida'!C69</f>
        <v>3389.3752015493992</v>
      </c>
      <c r="C69" s="18">
        <f>$J$4*'Punto de Medida'!D69</f>
        <v>1415.6268702290997</v>
      </c>
      <c r="D69" s="9">
        <f ca="1">IF($J$13="SI",B69,'Energía Transada'!B69*'Energía Transada'!$J$15)</f>
        <v>3389.3752015493992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$J$3*'Punto de Medida'!C70</f>
        <v>4638.0186929999991</v>
      </c>
      <c r="C70" s="18">
        <f>$J$4*'Punto de Medida'!D70</f>
        <v>1424.2617736254001</v>
      </c>
      <c r="D70" s="9">
        <f ca="1">IF($J$13="SI",B70,'Energía Transada'!B70*'Energía Transada'!$J$15)</f>
        <v>4638.0186929999991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$J$3*'Punto de Medida'!C71</f>
        <v>5316.2211374999997</v>
      </c>
      <c r="C71" s="18">
        <f>$J$4*'Punto de Medida'!D71</f>
        <v>520.95222973889997</v>
      </c>
      <c r="D71" s="9">
        <f ca="1">IF($J$13="SI",B71,'Energía Transada'!B71*'Energía Transada'!$J$15)</f>
        <v>5316.2211374999997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$J$3*'Punto de Medida'!C72</f>
        <v>6173.0489394000006</v>
      </c>
      <c r="C72" s="18">
        <f>$J$4*'Punto de Medida'!D72</f>
        <v>165.24646561439999</v>
      </c>
      <c r="D72" s="9">
        <f ca="1">IF($J$13="SI",B72,'Energía Transada'!B72*'Energía Transada'!$J$15)</f>
        <v>6173.0489394000006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$J$3*'Punto de Medida'!C73</f>
        <v>6042.0123917999999</v>
      </c>
      <c r="C73" s="18">
        <f>$J$4*'Punto de Medida'!D73</f>
        <v>12.2031635769</v>
      </c>
      <c r="D73" s="9">
        <f ca="1">IF($J$13="SI",B73,'Energía Transada'!B73*'Energía Transada'!$J$15)</f>
        <v>6042.0123917999999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$J$3*'Punto de Medida'!C74</f>
        <v>5491.4176883999999</v>
      </c>
      <c r="C74" s="18">
        <f>$J$4*'Punto de Medida'!D74</f>
        <v>49.100980347000004</v>
      </c>
      <c r="D74" s="9">
        <f ca="1">IF($J$13="SI",B74,'Energía Transada'!B74*'Energía Transada'!$J$15)</f>
        <v>5491.4176883999999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$J$3*'Punto de Medida'!C75</f>
        <v>5126.8581713999993</v>
      </c>
      <c r="C75" s="18">
        <f>$J$4*'Punto de Medida'!D75</f>
        <v>6.5982099131999989</v>
      </c>
      <c r="D75" s="9">
        <f ca="1">IF($J$13="SI",B75,'Energía Transada'!B75*'Energía Transada'!$J$15)</f>
        <v>5126.8581713999993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5.76</v>
      </c>
      <c r="G75" s="16">
        <v>4.6079999999999997</v>
      </c>
    </row>
    <row r="76" spans="1:7" x14ac:dyDescent="0.2">
      <c r="A76" s="8">
        <v>67</v>
      </c>
      <c r="B76" s="9">
        <f>$J$3*'Punto de Medida'!C76</f>
        <v>4616.4042301859999</v>
      </c>
      <c r="C76" s="18">
        <f>$J$4*'Punto de Medida'!D76</f>
        <v>7.9430904E-3</v>
      </c>
      <c r="D76" s="9">
        <f ca="1">IF($J$13="SI",B76,'Energía Transada'!B76*'Energía Transada'!$J$15)</f>
        <v>4616.4042301859999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5.76</v>
      </c>
      <c r="G76" s="16">
        <v>5.76</v>
      </c>
    </row>
    <row r="77" spans="1:7" x14ac:dyDescent="0.2">
      <c r="A77" s="8">
        <v>68</v>
      </c>
      <c r="B77" s="9">
        <f>$J$3*'Punto de Medida'!C77</f>
        <v>3789.5202155999996</v>
      </c>
      <c r="C77" s="18">
        <f>$J$4*'Punto de Medida'!D77</f>
        <v>1497.0602465756999</v>
      </c>
      <c r="D77" s="9">
        <f ca="1">IF($J$13="SI",B77,'Energía Transada'!B77*'Energía Transada'!$J$15)</f>
        <v>3789.5202155999996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5.76</v>
      </c>
      <c r="G77" s="16">
        <v>5.76</v>
      </c>
    </row>
    <row r="78" spans="1:7" x14ac:dyDescent="0.2">
      <c r="A78" s="8">
        <v>69</v>
      </c>
      <c r="B78" s="9">
        <f>$J$3*'Punto de Medida'!C78</f>
        <v>2907.8138865383999</v>
      </c>
      <c r="C78" s="18">
        <f>$J$4*'Punto de Medida'!D78</f>
        <v>5042.5830249300006</v>
      </c>
      <c r="D78" s="9">
        <f ca="1">IF($J$13="SI",B78,'Energía Transada'!B78*'Energía Transada'!$J$15)</f>
        <v>2907.8138865383999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5.76</v>
      </c>
      <c r="G78" s="16">
        <v>5.76</v>
      </c>
    </row>
    <row r="79" spans="1:7" x14ac:dyDescent="0.2">
      <c r="A79" s="8">
        <v>70</v>
      </c>
      <c r="B79" s="9">
        <f>$J$3*'Punto de Medida'!C79</f>
        <v>3605.7519078</v>
      </c>
      <c r="C79" s="18">
        <f>$J$4*'Punto de Medida'!D79</f>
        <v>5059.3120120800004</v>
      </c>
      <c r="D79" s="9">
        <f ca="1">IF($J$13="SI",B79,'Energía Transada'!B79*'Energía Transada'!$J$15)</f>
        <v>3605.7519078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5.76</v>
      </c>
      <c r="G79" s="16">
        <v>5.76</v>
      </c>
    </row>
    <row r="80" spans="1:7" x14ac:dyDescent="0.2">
      <c r="A80" s="8">
        <v>71</v>
      </c>
      <c r="B80" s="9">
        <f>$J$3*'Punto de Medida'!C80</f>
        <v>4709.1380490000001</v>
      </c>
      <c r="C80" s="18">
        <f>$J$4*'Punto de Medida'!D80</f>
        <v>7612.7916350699988</v>
      </c>
      <c r="D80" s="9">
        <f ca="1">IF($J$13="SI",B80,'Energía Transada'!B80*'Energía Transada'!$J$15)</f>
        <v>4709.1380490000001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5.76</v>
      </c>
      <c r="G80" s="16">
        <v>5.76</v>
      </c>
    </row>
    <row r="81" spans="1:7" x14ac:dyDescent="0.2">
      <c r="A81" s="8">
        <v>72</v>
      </c>
      <c r="B81" s="9">
        <f>$J$3*'Punto de Medida'!C81</f>
        <v>4848.3142763999995</v>
      </c>
      <c r="C81" s="18">
        <f>$J$4*'Punto de Medida'!D81</f>
        <v>6667.8839403299999</v>
      </c>
      <c r="D81" s="9">
        <f ca="1">IF($J$13="SI",B81,'Energía Transada'!B81*'Energía Transada'!$J$15)</f>
        <v>4848.3142763999995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5.76</v>
      </c>
      <c r="G81" s="16">
        <v>5.76</v>
      </c>
    </row>
    <row r="82" spans="1:7" x14ac:dyDescent="0.2">
      <c r="A82" s="8">
        <v>73</v>
      </c>
      <c r="B82" s="9">
        <f>$J$3*'Punto de Medida'!C82</f>
        <v>6327.2006741999994</v>
      </c>
      <c r="C82" s="18">
        <f>$J$4*'Punto de Medida'!D82</f>
        <v>7468.0859366100003</v>
      </c>
      <c r="D82" s="9">
        <f ca="1">IF($J$13="SI",B82,'Energía Transada'!B82*'Energía Transada'!$J$15)</f>
        <v>6327.2006741999994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5.76</v>
      </c>
      <c r="G82" s="16">
        <v>5.76</v>
      </c>
    </row>
    <row r="83" spans="1:7" x14ac:dyDescent="0.2">
      <c r="A83" s="8">
        <v>74</v>
      </c>
      <c r="B83" s="9">
        <f>$J$3*'Punto de Medida'!C83</f>
        <v>5312.8110839999999</v>
      </c>
      <c r="C83" s="18">
        <f>$J$4*'Punto de Medida'!D83</f>
        <v>8742.2195427299994</v>
      </c>
      <c r="D83" s="9">
        <f ca="1">IF($J$13="SI",B83,'Energía Transada'!B83*'Energía Transada'!$J$15)</f>
        <v>5312.8110839999999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5.76</v>
      </c>
      <c r="G83" s="16">
        <v>5.76</v>
      </c>
    </row>
    <row r="84" spans="1:7" x14ac:dyDescent="0.2">
      <c r="A84" s="8">
        <v>75</v>
      </c>
      <c r="B84" s="9">
        <f>$J$3*'Punto de Medida'!C84</f>
        <v>5100.1799940000001</v>
      </c>
      <c r="C84" s="18">
        <f>$J$4*'Punto de Medida'!D84</f>
        <v>8968.9168096199992</v>
      </c>
      <c r="D84" s="9">
        <f ca="1">IF($J$13="SI",B84,'Energía Transada'!B84*'Energía Transada'!$J$15)</f>
        <v>5100.1799940000001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5.76</v>
      </c>
      <c r="G84" s="16">
        <v>5.76</v>
      </c>
    </row>
    <row r="85" spans="1:7" x14ac:dyDescent="0.2">
      <c r="A85" s="8">
        <v>76</v>
      </c>
      <c r="B85" s="9">
        <f>$J$3*'Punto de Medida'!C85</f>
        <v>5030.2794233999994</v>
      </c>
      <c r="C85" s="18">
        <f>$J$4*'Punto de Medida'!D85</f>
        <v>9121.8962913300002</v>
      </c>
      <c r="D85" s="9">
        <f ca="1">IF($J$13="SI",B85,'Energía Transada'!B85*'Energía Transada'!$J$15)</f>
        <v>5030.2794233999994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5.76</v>
      </c>
      <c r="G85" s="16">
        <v>5.76</v>
      </c>
    </row>
    <row r="86" spans="1:7" x14ac:dyDescent="0.2">
      <c r="A86" s="8">
        <v>77</v>
      </c>
      <c r="B86" s="9">
        <f>$J$3*'Punto de Medida'!C86</f>
        <v>4568.7965021999998</v>
      </c>
      <c r="C86" s="18">
        <f>$J$4*'Punto de Medida'!D86</f>
        <v>8911.5059783699999</v>
      </c>
      <c r="D86" s="9">
        <f ca="1">IF($J$13="SI",B86,'Energía Transada'!B86*'Energía Transada'!$J$15)</f>
        <v>4568.7965021999998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5.76</v>
      </c>
      <c r="G86" s="16">
        <v>5.76</v>
      </c>
    </row>
    <row r="87" spans="1:7" x14ac:dyDescent="0.2">
      <c r="A87" s="8">
        <v>78</v>
      </c>
      <c r="B87" s="9">
        <f>$J$3*'Punto de Medida'!C87</f>
        <v>4641.3950565359992</v>
      </c>
      <c r="C87" s="18">
        <f>$J$4*'Punto de Medida'!D87</f>
        <v>7816.5357164099996</v>
      </c>
      <c r="D87" s="9">
        <f ca="1">IF($J$13="SI",B87,'Energía Transada'!B87*'Energía Transada'!$J$15)</f>
        <v>4641.3950565359992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5.76</v>
      </c>
      <c r="G87" s="16">
        <v>5.76</v>
      </c>
    </row>
    <row r="88" spans="1:7" x14ac:dyDescent="0.2">
      <c r="A88" s="8">
        <v>79</v>
      </c>
      <c r="B88" s="9">
        <f>$J$3*'Punto de Medida'!C88</f>
        <v>4222.7153135999997</v>
      </c>
      <c r="C88" s="18">
        <f>$J$4*'Punto de Medida'!D88</f>
        <v>7879.4081654399997</v>
      </c>
      <c r="D88" s="9">
        <f ca="1">IF($J$13="SI",B88,'Energía Transada'!B88*'Energía Transada'!$J$15)</f>
        <v>4222.7153135999997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5.76</v>
      </c>
      <c r="G88" s="16">
        <v>5.76</v>
      </c>
    </row>
    <row r="89" spans="1:7" x14ac:dyDescent="0.2">
      <c r="A89" s="8">
        <v>80</v>
      </c>
      <c r="B89" s="9">
        <f>$J$3*'Punto de Medida'!C89</f>
        <v>3034.4679422274003</v>
      </c>
      <c r="C89" s="18">
        <f>$J$4*'Punto de Medida'!D89</f>
        <v>9237.3061250699993</v>
      </c>
      <c r="D89" s="9">
        <f ca="1">IF($J$13="SI",B89,'Energía Transada'!B89*'Energía Transada'!$J$15)</f>
        <v>3034.4679422274003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$J$3*'Punto de Medida'!C90</f>
        <v>1986.6568865388001</v>
      </c>
      <c r="C90" s="18">
        <f>$J$4*'Punto de Medida'!D90</f>
        <v>9280.7417181599994</v>
      </c>
      <c r="D90" s="9">
        <f ca="1">IF($J$13="SI",B90,'Energía Transada'!B90*'Energía Transada'!$J$15)</f>
        <v>1986.6568865388001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$J$3*'Punto de Medida'!C91</f>
        <v>1538.6345543267998</v>
      </c>
      <c r="C91" s="18">
        <f>$J$4*'Punto de Medida'!D91</f>
        <v>7434.4207259699997</v>
      </c>
      <c r="D91" s="9">
        <f ca="1">IF($J$13="SI",B91,'Energía Transada'!B91*'Energía Transada'!$J$15)</f>
        <v>1538.6345543267998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$J$3*'Punto de Medida'!C92</f>
        <v>1608.978721875</v>
      </c>
      <c r="C92" s="18">
        <f>$J$4*'Punto de Medida'!D92</f>
        <v>5536.3315855500005</v>
      </c>
      <c r="D92" s="9">
        <f ca="1">IF($J$13="SI",B92,'Energía Transada'!B92*'Energía Transada'!$J$15)</f>
        <v>1608.978721875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$J$3*'Punto de Medida'!C93</f>
        <v>2245.9993663463997</v>
      </c>
      <c r="C93" s="18">
        <f>$J$4*'Punto de Medida'!D93</f>
        <v>5886.9964420200004</v>
      </c>
      <c r="D93" s="9">
        <f ca="1">IF($J$13="SI",B93,'Energía Transada'!B93*'Energía Transada'!$J$15)</f>
        <v>2245.9993663463997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$J$3*'Punto de Medida'!C94</f>
        <v>2473.7122121796001</v>
      </c>
      <c r="C94" s="18">
        <f>$J$4*'Punto de Medida'!D94</f>
        <v>7750.8991791899998</v>
      </c>
      <c r="D94" s="9">
        <f ca="1">IF($J$13="SI",B94,'Energía Transada'!B94*'Energía Transada'!$J$15)</f>
        <v>2473.7122121796001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$J$3*'Punto de Medida'!C95</f>
        <v>3021.6087921935996</v>
      </c>
      <c r="C95" s="18">
        <f>$J$4*'Punto de Medida'!D95</f>
        <v>6933.5426730600002</v>
      </c>
      <c r="D95" s="9">
        <f ca="1">IF($J$13="SI",B95,'Energía Transada'!B95*'Energía Transada'!$J$15)</f>
        <v>3021.6087921935996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$J$3*'Punto de Medida'!C96</f>
        <v>3533.1788351999999</v>
      </c>
      <c r="C96" s="18">
        <f>$J$4*'Punto de Medida'!D96</f>
        <v>4887.76578273</v>
      </c>
      <c r="D96" s="9">
        <f ca="1">IF($J$13="SI",B96,'Energía Transada'!B96*'Energía Transada'!$J$15)</f>
        <v>3533.1788351999999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$J$3*'Punto de Medida'!C97</f>
        <v>3874.813701864</v>
      </c>
      <c r="C97" s="18">
        <f>$J$4*'Punto de Medida'!D97</f>
        <v>4408.5878043299999</v>
      </c>
      <c r="D97" s="9">
        <f ca="1">IF($J$13="SI",B97,'Energía Transada'!B97*'Energía Transada'!$J$15)</f>
        <v>3874.813701864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$J$3*'Punto de Medida'!C98</f>
        <v>3636.9882268859992</v>
      </c>
      <c r="C98" s="18">
        <f>$J$4*'Punto de Medida'!D98</f>
        <v>4708.9639874699997</v>
      </c>
      <c r="D98" s="9">
        <f ca="1">IF($J$13="SI",B98,'Energía Transada'!B98*'Energía Transada'!$J$15)</f>
        <v>3636.9882268859992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$J$3*'Punto de Medida'!C99</f>
        <v>3520.837047</v>
      </c>
      <c r="C99" s="18">
        <f>$J$4*'Punto de Medida'!D99</f>
        <v>4586.4598147200004</v>
      </c>
      <c r="D99" s="9">
        <f ca="1">IF($J$13="SI",B99,'Energía Transada'!B99*'Energía Transada'!$J$15)</f>
        <v>3520.837047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5.76</v>
      </c>
      <c r="G99" s="16">
        <v>4.6079999999999997</v>
      </c>
    </row>
    <row r="100" spans="1:7" x14ac:dyDescent="0.2">
      <c r="A100" s="8">
        <v>91</v>
      </c>
      <c r="B100" s="9">
        <f>$J$3*'Punto de Medida'!C100</f>
        <v>5307.9490295999994</v>
      </c>
      <c r="C100" s="18">
        <f>$J$4*'Punto de Medida'!D100</f>
        <v>5332.9221388799997</v>
      </c>
      <c r="D100" s="9">
        <f ca="1">IF($J$13="SI",B100,'Energía Transada'!B100*'Energía Transada'!$J$15)</f>
        <v>5307.9490295999994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5.76</v>
      </c>
      <c r="G100" s="16">
        <v>5.76</v>
      </c>
    </row>
    <row r="101" spans="1:7" x14ac:dyDescent="0.2">
      <c r="A101" s="8">
        <v>92</v>
      </c>
      <c r="B101" s="9">
        <f>$J$3*'Punto de Medida'!C101</f>
        <v>5965.8352120499994</v>
      </c>
      <c r="C101" s="18">
        <f>$J$4*'Punto de Medida'!D101</f>
        <v>6532.8915648599996</v>
      </c>
      <c r="D101" s="9">
        <f ca="1">IF($J$13="SI",B101,'Energía Transada'!B101*'Energía Transada'!$J$15)</f>
        <v>5965.8352120499994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5.76</v>
      </c>
      <c r="G101" s="16">
        <v>5.76</v>
      </c>
    </row>
    <row r="102" spans="1:7" x14ac:dyDescent="0.2">
      <c r="A102" s="8">
        <v>93</v>
      </c>
      <c r="B102" s="9">
        <f>$J$3*'Punto de Medida'!C102</f>
        <v>5572.2760758000004</v>
      </c>
      <c r="C102" s="18">
        <f>$J$4*'Punto de Medida'!D102</f>
        <v>6526.2382250400015</v>
      </c>
      <c r="D102" s="9">
        <f ca="1">IF($J$13="SI",B102,'Energía Transada'!B102*'Energía Transada'!$J$15)</f>
        <v>5572.2760758000004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5.76</v>
      </c>
      <c r="G102" s="16">
        <v>5.76</v>
      </c>
    </row>
    <row r="103" spans="1:7" x14ac:dyDescent="0.2">
      <c r="A103" s="8">
        <v>94</v>
      </c>
      <c r="B103" s="9">
        <f>$J$3*'Punto de Medida'!C103</f>
        <v>6666.9652139999989</v>
      </c>
      <c r="C103" s="18">
        <f>$J$4*'Punto de Medida'!D103</f>
        <v>8543.8330086599999</v>
      </c>
      <c r="D103" s="9">
        <f ca="1">IF($J$13="SI",B103,'Energía Transada'!B103*'Energía Transada'!$J$15)</f>
        <v>6666.9652139999989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5.76</v>
      </c>
      <c r="G103" s="16">
        <v>5.76</v>
      </c>
    </row>
    <row r="104" spans="1:7" x14ac:dyDescent="0.2">
      <c r="A104" s="8">
        <v>95</v>
      </c>
      <c r="B104" s="9">
        <f>$J$3*'Punto de Medida'!C104</f>
        <v>7629.4777020000001</v>
      </c>
      <c r="C104" s="18">
        <f>$J$4*'Punto de Medida'!D104</f>
        <v>8039.7622754100003</v>
      </c>
      <c r="D104" s="9">
        <f ca="1">IF($J$13="SI",B104,'Energía Transada'!B104*'Energía Transada'!$J$15)</f>
        <v>7629.4777020000001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5.76</v>
      </c>
      <c r="G104" s="16">
        <v>5.76</v>
      </c>
    </row>
    <row r="105" spans="1:7" x14ac:dyDescent="0.2">
      <c r="A105" s="8">
        <v>96</v>
      </c>
      <c r="B105" s="9">
        <f>$J$3*'Punto de Medida'!C105</f>
        <v>8413.8168198000003</v>
      </c>
      <c r="C105" s="18">
        <f>$J$4*'Punto de Medida'!D105</f>
        <v>9054.9789210899999</v>
      </c>
      <c r="D105" s="9">
        <f ca="1">IF($J$13="SI",B105,'Energía Transada'!B105*'Energía Transada'!$J$15)</f>
        <v>8413.8168198000003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5.76</v>
      </c>
      <c r="G105" s="16">
        <v>5.76</v>
      </c>
    </row>
    <row r="106" spans="1:7" x14ac:dyDescent="0.2">
      <c r="A106" s="8">
        <v>97</v>
      </c>
      <c r="B106" s="9">
        <f>$J$3*'Punto de Medida'!C106</f>
        <v>7939.0353083999989</v>
      </c>
      <c r="C106" s="18">
        <f>$J$4*'Punto de Medida'!D106</f>
        <v>9654.7396288500004</v>
      </c>
      <c r="D106" s="9">
        <f ca="1">IF($J$13="SI",B106,'Energía Transada'!B106*'Energía Transada'!$J$15)</f>
        <v>7939.0353083999989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5.76</v>
      </c>
      <c r="G106" s="16">
        <v>5.76</v>
      </c>
    </row>
    <row r="107" spans="1:7" x14ac:dyDescent="0.2">
      <c r="A107" s="8">
        <v>98</v>
      </c>
      <c r="B107" s="9">
        <f>$J$3*'Punto de Medida'!C107</f>
        <v>6451.4514287999991</v>
      </c>
      <c r="C107" s="18">
        <f>$J$4*'Punto de Medida'!D107</f>
        <v>9711.2920480199991</v>
      </c>
      <c r="D107" s="9">
        <f ca="1">IF($J$13="SI",B107,'Energía Transada'!B107*'Energía Transada'!$J$15)</f>
        <v>6451.4514287999991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5.76</v>
      </c>
      <c r="G107" s="16">
        <v>5.76</v>
      </c>
    </row>
    <row r="108" spans="1:7" x14ac:dyDescent="0.2">
      <c r="A108" s="8">
        <v>99</v>
      </c>
      <c r="B108" s="9">
        <f>$J$3*'Punto de Medida'!C108</f>
        <v>5314.9440582000007</v>
      </c>
      <c r="C108" s="18">
        <f>$J$4*'Punto de Medida'!D108</f>
        <v>9573.8177475900011</v>
      </c>
      <c r="D108" s="9">
        <f ca="1">IF($J$13="SI",B108,'Energía Transada'!B108*'Energía Transada'!$J$15)</f>
        <v>5314.9440582000007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5.76</v>
      </c>
      <c r="G108" s="16">
        <v>5.76</v>
      </c>
    </row>
    <row r="109" spans="1:7" x14ac:dyDescent="0.2">
      <c r="A109" s="8">
        <v>100</v>
      </c>
      <c r="B109" s="9">
        <f>$J$3*'Punto de Medida'!C109</f>
        <v>7560.6572243999999</v>
      </c>
      <c r="C109" s="18">
        <f>$J$4*'Punto de Medida'!D109</f>
        <v>9400.1273620200009</v>
      </c>
      <c r="D109" s="9">
        <f ca="1">IF($J$13="SI",B109,'Energía Transada'!B109*'Energía Transada'!$J$15)</f>
        <v>7560.6572243999999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5.76</v>
      </c>
      <c r="G109" s="16">
        <v>5.76</v>
      </c>
    </row>
    <row r="110" spans="1:7" x14ac:dyDescent="0.2">
      <c r="A110" s="8">
        <v>101</v>
      </c>
      <c r="B110" s="9">
        <f>$J$3*'Punto de Medida'!C110</f>
        <v>7528.1989734000008</v>
      </c>
      <c r="C110" s="18">
        <f>$J$4*'Punto de Medida'!D110</f>
        <v>9005.1203907899999</v>
      </c>
      <c r="D110" s="9">
        <f ca="1">IF($J$13="SI",B110,'Energía Transada'!B110*'Energía Transada'!$J$15)</f>
        <v>7528.1989734000008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5.76</v>
      </c>
      <c r="G110" s="16">
        <v>5.76</v>
      </c>
    </row>
    <row r="111" spans="1:7" x14ac:dyDescent="0.2">
      <c r="A111" s="8">
        <v>102</v>
      </c>
      <c r="B111" s="9">
        <f>$J$3*'Punto de Medida'!C111</f>
        <v>6907.5596603999993</v>
      </c>
      <c r="C111" s="18">
        <f>$J$4*'Punto de Medida'!D111</f>
        <v>8563.2160038300008</v>
      </c>
      <c r="D111" s="9">
        <f ca="1">IF($J$13="SI",B111,'Energía Transada'!B111*'Energía Transada'!$J$15)</f>
        <v>6907.5596603999993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5.76</v>
      </c>
      <c r="G111" s="16">
        <v>5.76</v>
      </c>
    </row>
    <row r="112" spans="1:7" x14ac:dyDescent="0.2">
      <c r="A112" s="8">
        <v>103</v>
      </c>
      <c r="B112" s="9">
        <f>$J$3*'Punto de Medida'!C112</f>
        <v>4168.6441103999996</v>
      </c>
      <c r="C112" s="18">
        <f>$J$4*'Punto de Medida'!D112</f>
        <v>8792.5774240800001</v>
      </c>
      <c r="D112" s="9">
        <f ca="1">IF($J$13="SI",B112,'Energía Transada'!B112*'Energía Transada'!$J$15)</f>
        <v>4168.6441103999996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5.76</v>
      </c>
      <c r="G112" s="16">
        <v>5.76</v>
      </c>
    </row>
    <row r="113" spans="1:7" x14ac:dyDescent="0.2">
      <c r="A113" s="8">
        <v>104</v>
      </c>
      <c r="B113" s="9">
        <f>$J$3*'Punto de Medida'!C113</f>
        <v>3440.3335900499997</v>
      </c>
      <c r="C113" s="18">
        <f>$J$4*'Punto de Medida'!D113</f>
        <v>8251.9315446600012</v>
      </c>
      <c r="D113" s="9">
        <f ca="1">IF($J$13="SI",B113,'Energía Transada'!B113*'Energía Transada'!$J$15)</f>
        <v>3440.3335900499997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$J$3*'Punto de Medida'!C114</f>
        <v>3357.5521860005997</v>
      </c>
      <c r="C114" s="18">
        <f>$J$4*'Punto de Medida'!D114</f>
        <v>6127.5537942299989</v>
      </c>
      <c r="D114" s="9">
        <f ca="1">IF($J$13="SI",B114,'Energía Transada'!B114*'Energía Transada'!$J$15)</f>
        <v>3357.5521860005997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$J$3*'Punto de Medida'!C115</f>
        <v>3634.0341450000001</v>
      </c>
      <c r="C115" s="18">
        <f>$J$4*'Punto de Medida'!D115</f>
        <v>3954.9184093799995</v>
      </c>
      <c r="D115" s="9">
        <f ca="1">IF($J$13="SI",B115,'Energía Transada'!B115*'Energía Transada'!$J$15)</f>
        <v>3634.0341450000001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$J$3*'Punto de Medida'!C116</f>
        <v>5819.0076209999997</v>
      </c>
      <c r="C116" s="18">
        <f>$J$4*'Punto de Medida'!D116</f>
        <v>2403.24943149</v>
      </c>
      <c r="D116" s="9">
        <f ca="1">IF($J$13="SI",B116,'Energía Transada'!B116*'Energía Transada'!$J$15)</f>
        <v>5819.0076209999997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$J$3*'Punto de Medida'!C117</f>
        <v>6394.2495518999995</v>
      </c>
      <c r="C117" s="18">
        <f>$J$4*'Punto de Medida'!D117</f>
        <v>972.06162422939985</v>
      </c>
      <c r="D117" s="9">
        <f ca="1">IF($J$13="SI",B117,'Energía Transada'!B117*'Energía Transada'!$J$15)</f>
        <v>6394.2495518999995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$J$3*'Punto de Medida'!C118</f>
        <v>7686.7038779999993</v>
      </c>
      <c r="C118" s="18">
        <f>$J$4*'Punto de Medida'!D118</f>
        <v>919.4732637093</v>
      </c>
      <c r="D118" s="9">
        <f ca="1">IF($J$13="SI",B118,'Energía Transada'!B118*'Energía Transada'!$J$15)</f>
        <v>7686.7038779999993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$J$3*'Punto de Medida'!C119</f>
        <v>9110.0988719999987</v>
      </c>
      <c r="C119" s="18">
        <f>$J$4*'Punto de Medida'!D119</f>
        <v>2080.8825453899999</v>
      </c>
      <c r="D119" s="9">
        <f ca="1">IF($J$13="SI",B119,'Energía Transada'!B119*'Energía Transada'!$J$15)</f>
        <v>9110.0988719999987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$J$3*'Punto de Medida'!C120</f>
        <v>9203.9555621999989</v>
      </c>
      <c r="C120" s="18">
        <f>$J$4*'Punto de Medida'!D120</f>
        <v>1859.52722004</v>
      </c>
      <c r="D120" s="9">
        <f ca="1">IF($J$13="SI",B120,'Energía Transada'!B120*'Energía Transada'!$J$15)</f>
        <v>9203.9555621999989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$J$3*'Punto de Medida'!C121</f>
        <v>9089.1938255999994</v>
      </c>
      <c r="C121" s="18">
        <f>$J$4*'Punto de Medida'!D121</f>
        <v>1253.1160393263001</v>
      </c>
      <c r="D121" s="9">
        <f ca="1">IF($J$13="SI",B121,'Energía Transada'!B121*'Energía Transada'!$J$15)</f>
        <v>9089.1938255999994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$J$3*'Punto de Medida'!C122</f>
        <v>9293.9656529999993</v>
      </c>
      <c r="C122" s="18">
        <f>$J$4*'Punto de Medida'!D122</f>
        <v>973.9644014861999</v>
      </c>
      <c r="D122" s="9">
        <f ca="1">IF($J$13="SI",B122,'Energía Transada'!B122*'Energía Transada'!$J$15)</f>
        <v>9293.9656529999993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$J$3*'Punto de Medida'!C123</f>
        <v>9543.4001039999985</v>
      </c>
      <c r="C123" s="18">
        <f>$J$4*'Punto de Medida'!D123</f>
        <v>863.8167636828</v>
      </c>
      <c r="D123" s="9">
        <f ca="1">IF($J$13="SI",B123,'Energía Transada'!B123*'Energía Transada'!$J$15)</f>
        <v>9543.4001039999985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5.76</v>
      </c>
      <c r="G123" s="16">
        <v>5.76</v>
      </c>
    </row>
    <row r="124" spans="1:7" x14ac:dyDescent="0.2">
      <c r="A124" s="8">
        <v>115</v>
      </c>
      <c r="B124" s="9">
        <f>$J$3*'Punto de Medida'!C124</f>
        <v>9615.6177473999978</v>
      </c>
      <c r="C124" s="18">
        <f>$J$4*'Punto de Medida'!D124</f>
        <v>814.07545567830005</v>
      </c>
      <c r="D124" s="9">
        <f ca="1">IF($J$13="SI",B124,'Energía Transada'!B124*'Energía Transada'!$J$15)</f>
        <v>9615.6177473999978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5.76</v>
      </c>
      <c r="G124" s="16">
        <v>5.76</v>
      </c>
    </row>
    <row r="125" spans="1:7" x14ac:dyDescent="0.2">
      <c r="A125" s="8">
        <v>116</v>
      </c>
      <c r="B125" s="9">
        <f>$J$3*'Punto de Medida'!C125</f>
        <v>9727.407173399999</v>
      </c>
      <c r="C125" s="18">
        <f>$J$4*'Punto de Medida'!D125</f>
        <v>1265.6904176628</v>
      </c>
      <c r="D125" s="9">
        <f ca="1">IF($J$13="SI",B125,'Energía Transada'!B125*'Energía Transada'!$J$15)</f>
        <v>9727.407173399999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5.76</v>
      </c>
      <c r="G125" s="16">
        <v>5.76</v>
      </c>
    </row>
    <row r="126" spans="1:7" x14ac:dyDescent="0.2">
      <c r="A126" s="8">
        <v>117</v>
      </c>
      <c r="B126" s="9">
        <f>$J$3*'Punto de Medida'!C126</f>
        <v>9441.1232369999998</v>
      </c>
      <c r="C126" s="18">
        <f>$J$4*'Punto de Medida'!D126</f>
        <v>3542.5679471099993</v>
      </c>
      <c r="D126" s="9">
        <f ca="1">IF($J$13="SI",B126,'Energía Transada'!B126*'Energía Transada'!$J$15)</f>
        <v>9441.1232369999998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5.76</v>
      </c>
      <c r="G126" s="16">
        <v>5.76</v>
      </c>
    </row>
    <row r="127" spans="1:7" x14ac:dyDescent="0.2">
      <c r="A127" s="8">
        <v>118</v>
      </c>
      <c r="B127" s="9">
        <f>$J$3*'Punto de Medida'!C127</f>
        <v>9796.6637180999987</v>
      </c>
      <c r="C127" s="18">
        <f>$J$4*'Punto de Medida'!D127</f>
        <v>4821.0570058499998</v>
      </c>
      <c r="D127" s="9">
        <f ca="1">IF($J$13="SI",B127,'Energía Transada'!B127*'Energía Transada'!$J$15)</f>
        <v>9796.6637180999987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5.76</v>
      </c>
      <c r="G127" s="16">
        <v>5.76</v>
      </c>
    </row>
    <row r="128" spans="1:7" x14ac:dyDescent="0.2">
      <c r="A128" s="8">
        <v>119</v>
      </c>
      <c r="B128" s="9">
        <f>$J$3*'Punto de Medida'!C128</f>
        <v>9992.6582237999992</v>
      </c>
      <c r="C128" s="18">
        <f>$J$4*'Punto de Medida'!D128</f>
        <v>6628.2880999499994</v>
      </c>
      <c r="D128" s="9">
        <f ca="1">IF($J$13="SI",B128,'Energía Transada'!B128*'Energía Transada'!$J$15)</f>
        <v>9992.6582237999992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5.76</v>
      </c>
      <c r="G128" s="16">
        <v>5.76</v>
      </c>
    </row>
    <row r="129" spans="1:7" x14ac:dyDescent="0.2">
      <c r="A129" s="8">
        <v>120</v>
      </c>
      <c r="B129" s="9">
        <f>$J$3*'Punto de Medida'!C129</f>
        <v>9986.4228113999998</v>
      </c>
      <c r="C129" s="18">
        <f>$J$4*'Punto de Medida'!D129</f>
        <v>7342.7407455599996</v>
      </c>
      <c r="D129" s="9">
        <f ca="1">IF($J$13="SI",B129,'Energía Transada'!B129*'Energía Transada'!$J$15)</f>
        <v>9986.4228113999998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5.76</v>
      </c>
      <c r="G129" s="16">
        <v>5.76</v>
      </c>
    </row>
    <row r="130" spans="1:7" x14ac:dyDescent="0.2">
      <c r="A130" s="8">
        <v>121</v>
      </c>
      <c r="B130" s="9">
        <f>$J$3*'Punto de Medida'!C130</f>
        <v>8915.3598198</v>
      </c>
      <c r="C130" s="18">
        <f>$J$4*'Punto de Medida'!D130</f>
        <v>6621.1315318799998</v>
      </c>
      <c r="D130" s="9">
        <f ca="1">IF($J$13="SI",B130,'Energía Transada'!B130*'Energía Transada'!$J$15)</f>
        <v>8915.3598198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5.76</v>
      </c>
      <c r="G130" s="16">
        <v>5.76</v>
      </c>
    </row>
    <row r="131" spans="1:7" x14ac:dyDescent="0.2">
      <c r="A131" s="8">
        <v>122</v>
      </c>
      <c r="B131" s="9">
        <f>$J$3*'Punto de Medida'!C131</f>
        <v>8944.7014818000007</v>
      </c>
      <c r="C131" s="18">
        <f>$J$4*'Punto de Medida'!D131</f>
        <v>7202.8911431699999</v>
      </c>
      <c r="D131" s="9">
        <f ca="1">IF($J$13="SI",B131,'Energía Transada'!B131*'Energía Transada'!$J$15)</f>
        <v>8944.7014818000007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5.76</v>
      </c>
      <c r="G131" s="16">
        <v>5.76</v>
      </c>
    </row>
    <row r="132" spans="1:7" x14ac:dyDescent="0.2">
      <c r="A132" s="8">
        <v>123</v>
      </c>
      <c r="B132" s="9">
        <f>$J$3*'Punto de Medida'!C132</f>
        <v>8515.4397258000008</v>
      </c>
      <c r="C132" s="18">
        <f>$J$4*'Punto de Medida'!D132</f>
        <v>7064.8965548100014</v>
      </c>
      <c r="D132" s="9">
        <f ca="1">IF($J$13="SI",B132,'Energía Transada'!B132*'Energía Transada'!$J$15)</f>
        <v>8515.4397258000008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5.76</v>
      </c>
      <c r="G132" s="16">
        <v>5.76</v>
      </c>
    </row>
    <row r="133" spans="1:7" x14ac:dyDescent="0.2">
      <c r="A133" s="8">
        <v>124</v>
      </c>
      <c r="B133" s="9">
        <f>$J$3*'Punto de Medida'!C133</f>
        <v>8524.3061441999998</v>
      </c>
      <c r="C133" s="18">
        <f>$J$4*'Punto de Medida'!D133</f>
        <v>4995.1923324299996</v>
      </c>
      <c r="D133" s="9">
        <f ca="1">IF($J$13="SI",B133,'Energía Transada'!B133*'Energía Transada'!$J$15)</f>
        <v>8524.3061441999998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5.76</v>
      </c>
      <c r="G133" s="16">
        <v>5.76</v>
      </c>
    </row>
    <row r="134" spans="1:7" x14ac:dyDescent="0.2">
      <c r="A134" s="8">
        <v>125</v>
      </c>
      <c r="B134" s="9">
        <f>$J$3*'Punto de Medida'!C134</f>
        <v>6734.5487261640001</v>
      </c>
      <c r="C134" s="18">
        <f>$J$4*'Punto de Medida'!D134</f>
        <v>4639.2475049999994</v>
      </c>
      <c r="D134" s="9">
        <f ca="1">IF($J$13="SI",B134,'Energía Transada'!B134*'Energía Transada'!$J$15)</f>
        <v>6734.5487261640001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5.76</v>
      </c>
      <c r="G134" s="16">
        <v>5.76</v>
      </c>
    </row>
    <row r="135" spans="1:7" x14ac:dyDescent="0.2">
      <c r="A135" s="8">
        <v>126</v>
      </c>
      <c r="B135" s="9">
        <f>$J$3*'Punto de Medida'!C135</f>
        <v>4721.3331647999994</v>
      </c>
      <c r="C135" s="18">
        <f>$J$4*'Punto de Medida'!D135</f>
        <v>2597.9744671200001</v>
      </c>
      <c r="D135" s="9">
        <f ca="1">IF($J$13="SI",B135,'Energía Transada'!B135*'Energía Transada'!$J$15)</f>
        <v>4721.3331647999994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5.76</v>
      </c>
      <c r="G135" s="16">
        <v>5.76</v>
      </c>
    </row>
    <row r="136" spans="1:7" x14ac:dyDescent="0.2">
      <c r="A136" s="8">
        <v>127</v>
      </c>
      <c r="B136" s="9">
        <f>$J$3*'Punto de Medida'!C136</f>
        <v>5618.4139619999996</v>
      </c>
      <c r="C136" s="18">
        <f>$J$4*'Punto de Medida'!D136</f>
        <v>1850.4537297182999</v>
      </c>
      <c r="D136" s="9">
        <f ca="1">IF($J$13="SI",B136,'Energía Transada'!B136*'Energía Transada'!$J$15)</f>
        <v>5618.4139619999996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5.76</v>
      </c>
      <c r="G136" s="16">
        <v>5.76</v>
      </c>
    </row>
    <row r="137" spans="1:7" x14ac:dyDescent="0.2">
      <c r="A137" s="8">
        <v>128</v>
      </c>
      <c r="B137" s="9">
        <f>$J$3*'Punto de Medida'!C137</f>
        <v>4942.9645576500006</v>
      </c>
      <c r="C137" s="18">
        <f>$J$4*'Punto de Medida'!D137</f>
        <v>369.84578522309999</v>
      </c>
      <c r="D137" s="9">
        <f ca="1">IF($J$13="SI",B137,'Energía Transada'!B137*'Energía Transada'!$J$15)</f>
        <v>4942.9645576500006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$J$3*'Punto de Medida'!C138</f>
        <v>2552.3892818213999</v>
      </c>
      <c r="C138" s="18">
        <f>$J$4*'Punto de Medida'!D138</f>
        <v>0.52153509600000003</v>
      </c>
      <c r="D138" s="9">
        <f ca="1">IF($J$13="SI",B138,'Energía Transada'!B138*'Energía Transada'!$J$15)</f>
        <v>2552.3892818213999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$J$3*'Punto de Medida'!C139</f>
        <v>1353.9816987984</v>
      </c>
      <c r="C139" s="18">
        <f>$J$4*'Punto de Medida'!D139</f>
        <v>0</v>
      </c>
      <c r="D139" s="9">
        <f ca="1">IF($J$13="SI",B139,'Energía Transada'!B139*'Energía Transada'!$J$15)</f>
        <v>1353.9816987984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$J$3*'Punto de Medida'!C140</f>
        <v>2787.847583325</v>
      </c>
      <c r="C140" s="18">
        <f>$J$4*'Punto de Medida'!D140</f>
        <v>264.69034936470001</v>
      </c>
      <c r="D140" s="9">
        <f ca="1">IF($J$13="SI",B140,'Energía Transada'!B140*'Energía Transada'!$J$15)</f>
        <v>2787.847583325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$J$3*'Punto de Medida'!C141</f>
        <v>3824.9661785999997</v>
      </c>
      <c r="C141" s="18">
        <f>$J$4*'Punto de Medida'!D141</f>
        <v>892.55761723889998</v>
      </c>
      <c r="D141" s="9">
        <f ca="1">IF($J$13="SI",B141,'Energía Transada'!B141*'Energía Transada'!$J$15)</f>
        <v>3824.9661785999997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$J$3*'Punto de Medida'!C142</f>
        <v>4334.5431233999998</v>
      </c>
      <c r="C142" s="18">
        <f>$J$4*'Punto de Medida'!D142</f>
        <v>1952.8559797500002</v>
      </c>
      <c r="D142" s="9">
        <f ca="1">IF($J$13="SI",B142,'Energía Transada'!B142*'Energía Transada'!$J$15)</f>
        <v>4334.5431233999998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$J$3*'Punto de Medida'!C143</f>
        <v>5305.7934719999994</v>
      </c>
      <c r="C143" s="18">
        <f>$J$4*'Punto de Medida'!D143</f>
        <v>3447.1160649900003</v>
      </c>
      <c r="D143" s="9">
        <f ca="1">IF($J$13="SI",B143,'Energía Transada'!B143*'Energía Transada'!$J$15)</f>
        <v>5305.7934719999994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$J$3*'Punto de Medida'!C144</f>
        <v>4618.3230156</v>
      </c>
      <c r="C144" s="18">
        <f>$J$4*'Punto de Medida'!D144</f>
        <v>4695.1926577200002</v>
      </c>
      <c r="D144" s="9">
        <f ca="1">IF($J$13="SI",B144,'Energía Transada'!B144*'Energía Transada'!$J$15)</f>
        <v>4618.3230156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$J$3*'Punto de Medida'!C145</f>
        <v>6547.286680199999</v>
      </c>
      <c r="C145" s="18">
        <f>$J$4*'Punto de Medida'!D145</f>
        <v>5494.7611841400003</v>
      </c>
      <c r="D145" s="9">
        <f ca="1">IF($J$13="SI",B145,'Energía Transada'!B145*'Energía Transada'!$J$15)</f>
        <v>6547.286680199999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$J$3*'Punto de Medida'!C146</f>
        <v>6294.1086515999996</v>
      </c>
      <c r="C146" s="18">
        <f>$J$4*'Punto de Medida'!D146</f>
        <v>5463.6692711399992</v>
      </c>
      <c r="D146" s="9">
        <f ca="1">IF($J$13="SI",B146,'Energía Transada'!B146*'Energía Transada'!$J$15)</f>
        <v>6294.1086515999996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$J$3*'Punto de Medida'!C147</f>
        <v>4173.0824536128002</v>
      </c>
      <c r="C147" s="18">
        <f>$J$4*'Punto de Medida'!D147</f>
        <v>5296.8115458900002</v>
      </c>
      <c r="D147" s="9">
        <f ca="1">IF($J$13="SI",B147,'Energía Transada'!B147*'Energía Transada'!$J$15)</f>
        <v>4173.0824536128002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5.76</v>
      </c>
      <c r="G147" s="16">
        <v>5.76</v>
      </c>
    </row>
    <row r="148" spans="1:7" x14ac:dyDescent="0.2">
      <c r="A148" s="8">
        <v>139</v>
      </c>
      <c r="B148" s="9">
        <f>$J$3*'Punto de Medida'!C148</f>
        <v>1947.7945983971997</v>
      </c>
      <c r="C148" s="18">
        <f>$J$4*'Punto de Medida'!D148</f>
        <v>5169.7465581599999</v>
      </c>
      <c r="D148" s="9">
        <f ca="1">IF($J$13="SI",B148,'Energía Transada'!B148*'Energía Transada'!$J$15)</f>
        <v>1947.7945983971997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5.76</v>
      </c>
      <c r="G148" s="16">
        <v>5.76</v>
      </c>
    </row>
    <row r="149" spans="1:7" x14ac:dyDescent="0.2">
      <c r="A149" s="8">
        <v>140</v>
      </c>
      <c r="B149" s="9">
        <f>$J$3*'Punto de Medida'!C149</f>
        <v>3388.6463345237994</v>
      </c>
      <c r="C149" s="18">
        <f>$J$4*'Punto de Medida'!D149</f>
        <v>5700.2486807699997</v>
      </c>
      <c r="D149" s="9">
        <f ca="1">IF($J$13="SI",B149,'Energía Transada'!B149*'Energía Transada'!$J$15)</f>
        <v>3388.6463345237994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5.76</v>
      </c>
      <c r="G149" s="16">
        <v>5.76</v>
      </c>
    </row>
    <row r="150" spans="1:7" x14ac:dyDescent="0.2">
      <c r="A150" s="8">
        <v>141</v>
      </c>
      <c r="B150" s="9">
        <f>$J$3*'Punto de Medida'!C150</f>
        <v>4488.8811113999991</v>
      </c>
      <c r="C150" s="18">
        <f>$J$4*'Punto de Medida'!D150</f>
        <v>5029.9534336500001</v>
      </c>
      <c r="D150" s="9">
        <f ca="1">IF($J$13="SI",B150,'Energía Transada'!B150*'Energía Transada'!$J$15)</f>
        <v>4488.8811113999991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5.76</v>
      </c>
      <c r="G150" s="16">
        <v>5.76</v>
      </c>
    </row>
    <row r="151" spans="1:7" x14ac:dyDescent="0.2">
      <c r="A151" s="8">
        <v>142</v>
      </c>
      <c r="B151" s="9">
        <f>$J$3*'Punto de Medida'!C151</f>
        <v>6570.6636113999994</v>
      </c>
      <c r="C151" s="18">
        <f>$J$4*'Punto de Medida'!D151</f>
        <v>2736.3142555200002</v>
      </c>
      <c r="D151" s="9">
        <f ca="1">IF($J$13="SI",B151,'Energía Transada'!B151*'Energía Transada'!$J$15)</f>
        <v>6570.6636113999994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5.76</v>
      </c>
      <c r="G151" s="16">
        <v>5.76</v>
      </c>
    </row>
    <row r="152" spans="1:7" x14ac:dyDescent="0.2">
      <c r="A152" s="8">
        <v>143</v>
      </c>
      <c r="B152" s="9">
        <f>$J$3*'Punto de Medida'!C152</f>
        <v>8369.0185960500003</v>
      </c>
      <c r="C152" s="18">
        <f>$J$4*'Punto de Medida'!D152</f>
        <v>1026.6561504521999</v>
      </c>
      <c r="D152" s="9">
        <f ca="1">IF($J$13="SI",B152,'Energía Transada'!B152*'Energía Transada'!$J$15)</f>
        <v>8369.0185960500003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5.76</v>
      </c>
      <c r="G152" s="16">
        <v>5.76</v>
      </c>
    </row>
    <row r="153" spans="1:7" x14ac:dyDescent="0.2">
      <c r="A153" s="8">
        <v>144</v>
      </c>
      <c r="B153" s="9">
        <f>$J$3*'Punto de Medida'!C153</f>
        <v>7219.1382815999987</v>
      </c>
      <c r="C153" s="18">
        <f>$J$4*'Punto de Medida'!D153</f>
        <v>805.15731151350008</v>
      </c>
      <c r="D153" s="9">
        <f ca="1">IF($J$13="SI",B153,'Energía Transada'!B153*'Energía Transada'!$J$15)</f>
        <v>7219.1382815999987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5.76</v>
      </c>
      <c r="G153" s="16">
        <v>5.76</v>
      </c>
    </row>
    <row r="154" spans="1:7" x14ac:dyDescent="0.2">
      <c r="A154" s="8">
        <v>145</v>
      </c>
      <c r="B154" s="9">
        <f>$J$3*'Punto de Medida'!C154</f>
        <v>1343.4346023840001</v>
      </c>
      <c r="C154" s="18">
        <f>$J$4*'Punto de Medida'!D154</f>
        <v>859.28995174679994</v>
      </c>
      <c r="D154" s="9">
        <f ca="1">IF($J$13="SI",B154,'Energía Transada'!B154*'Energía Transada'!$J$15)</f>
        <v>1343.4346023840001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5.76</v>
      </c>
      <c r="G154" s="16">
        <v>5.76</v>
      </c>
    </row>
    <row r="155" spans="1:7" x14ac:dyDescent="0.2">
      <c r="A155" s="8">
        <v>146</v>
      </c>
      <c r="B155" s="9">
        <f>$J$3*'Punto de Medida'!C155</f>
        <v>64.018719840599999</v>
      </c>
      <c r="C155" s="18">
        <f>$J$4*'Punto de Medida'!D155</f>
        <v>1771.5804640082999</v>
      </c>
      <c r="D155" s="9">
        <f ca="1">IF($J$13="SI",B155,'Energía Transada'!B155*'Energía Transada'!$J$15)</f>
        <v>64.018719840599999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5.76</v>
      </c>
      <c r="G155" s="16">
        <v>5.76</v>
      </c>
    </row>
    <row r="156" spans="1:7" x14ac:dyDescent="0.2">
      <c r="A156" s="8">
        <v>147</v>
      </c>
      <c r="B156" s="9">
        <f>$J$3*'Punto de Medida'!C156</f>
        <v>1.3044417624</v>
      </c>
      <c r="C156" s="18">
        <f>$J$4*'Punto de Medida'!D156</f>
        <v>2285.8596409499996</v>
      </c>
      <c r="D156" s="9">
        <f ca="1">IF($J$13="SI",B156,'Energía Transada'!B156*'Energía Transada'!$J$15)</f>
        <v>1.3044417624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5.76</v>
      </c>
      <c r="G156" s="16">
        <v>5.76</v>
      </c>
    </row>
    <row r="157" spans="1:7" x14ac:dyDescent="0.2">
      <c r="A157" s="8">
        <v>148</v>
      </c>
      <c r="B157" s="9">
        <f>$J$3*'Punto de Medida'!C157</f>
        <v>0</v>
      </c>
      <c r="C157" s="18">
        <f>$J$4*'Punto de Medida'!D157</f>
        <v>912.38914726020005</v>
      </c>
      <c r="D157" s="9">
        <f ca="1"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5.76</v>
      </c>
      <c r="G157" s="16">
        <v>5.76</v>
      </c>
    </row>
    <row r="158" spans="1:7" x14ac:dyDescent="0.2">
      <c r="A158" s="8">
        <v>149</v>
      </c>
      <c r="B158" s="9">
        <f>$J$3*'Punto de Medida'!C158</f>
        <v>441.03905791260001</v>
      </c>
      <c r="C158" s="18">
        <f>$J$4*'Punto de Medida'!D158</f>
        <v>1127.6000605242</v>
      </c>
      <c r="D158" s="9">
        <f ca="1">IF($J$13="SI",B158,'Energía Transada'!B158*'Energía Transada'!$J$15)</f>
        <v>441.03905791260001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5.76</v>
      </c>
      <c r="G158" s="16">
        <v>5.76</v>
      </c>
    </row>
    <row r="159" spans="1:7" x14ac:dyDescent="0.2">
      <c r="A159" s="8">
        <v>150</v>
      </c>
      <c r="B159" s="9">
        <f>$J$3*'Punto de Medida'!C159</f>
        <v>513.23813129399991</v>
      </c>
      <c r="C159" s="18">
        <f>$J$4*'Punto de Medida'!D159</f>
        <v>544.95679561290001</v>
      </c>
      <c r="D159" s="9">
        <f ca="1">IF($J$13="SI",B159,'Energía Transada'!B159*'Energía Transada'!$J$15)</f>
        <v>513.23813129399991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5.76</v>
      </c>
      <c r="G159" s="16">
        <v>5.76</v>
      </c>
    </row>
    <row r="160" spans="1:7" x14ac:dyDescent="0.2">
      <c r="A160" s="8">
        <v>151</v>
      </c>
      <c r="B160" s="9">
        <f>$J$3*'Punto de Medida'!C160</f>
        <v>1348.7611501602</v>
      </c>
      <c r="C160" s="18">
        <f>$J$4*'Punto de Medida'!D160</f>
        <v>175.26657754709998</v>
      </c>
      <c r="D160" s="9">
        <f ca="1">IF($J$13="SI",B160,'Energía Transada'!B160*'Energía Transada'!$J$15)</f>
        <v>1348.7611501602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5.76</v>
      </c>
      <c r="G160" s="16">
        <v>5.76</v>
      </c>
    </row>
    <row r="161" spans="1:7" x14ac:dyDescent="0.2">
      <c r="A161" s="8">
        <v>152</v>
      </c>
      <c r="B161" s="9">
        <f>$J$3*'Punto de Medida'!C161</f>
        <v>1036.2276647435999</v>
      </c>
      <c r="C161" s="18">
        <f>$J$4*'Punto de Medida'!D161</f>
        <v>67.347416016899999</v>
      </c>
      <c r="D161" s="9">
        <f ca="1">IF($J$13="SI",B161,'Energía Transada'!B161*'Energía Transada'!$J$15)</f>
        <v>1036.2276647435999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$J$3*'Punto de Medida'!C162</f>
        <v>1885.4864817306</v>
      </c>
      <c r="C162" s="18">
        <f>$J$4*'Punto de Medida'!D162</f>
        <v>66.084291784800001</v>
      </c>
      <c r="D162" s="9">
        <f ca="1">IF($J$13="SI",B162,'Energía Transada'!B162*'Energía Transada'!$J$15)</f>
        <v>1885.4864817306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$J$3*'Punto de Medida'!C163</f>
        <v>1336.1353315757997</v>
      </c>
      <c r="C163" s="18">
        <f>$J$4*'Punto de Medida'!D163</f>
        <v>194.33358156330002</v>
      </c>
      <c r="D163" s="9">
        <f ca="1">IF($J$13="SI",B163,'Energía Transada'!B163*'Energía Transada'!$J$15)</f>
        <v>1336.1353315757997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$J$3*'Punto de Medida'!C164</f>
        <v>1020.5176241987999</v>
      </c>
      <c r="C164" s="18">
        <f>$J$4*'Punto de Medida'!D164</f>
        <v>113.1784337349</v>
      </c>
      <c r="D164" s="9">
        <f ca="1">IF($J$13="SI",B164,'Energía Transada'!B164*'Energía Transada'!$J$15)</f>
        <v>1020.5176241987999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$J$3*'Punto de Medida'!C165</f>
        <v>633.97050094139991</v>
      </c>
      <c r="C165" s="18">
        <f>$J$4*'Punto de Medida'!D165</f>
        <v>182.29731755309999</v>
      </c>
      <c r="D165" s="9">
        <f ca="1">IF($J$13="SI",B165,'Energía Transada'!B165*'Energía Transada'!$J$15)</f>
        <v>633.97050094139991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$J$3*'Punto de Medida'!C166</f>
        <v>184.89685934999997</v>
      </c>
      <c r="C166" s="18">
        <f>$J$4*'Punto de Medida'!D166</f>
        <v>234.43093744019998</v>
      </c>
      <c r="D166" s="9">
        <f ca="1">IF($J$13="SI",B166,'Energía Transada'!B166*'Energía Transada'!$J$15)</f>
        <v>184.89685934999997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$J$3*'Punto de Medida'!C167</f>
        <v>288.47536226459999</v>
      </c>
      <c r="C167" s="18">
        <f>$J$4*'Punto de Medida'!D167</f>
        <v>857.0335567256999</v>
      </c>
      <c r="D167" s="9">
        <f ca="1">IF($J$13="SI",B167,'Energía Transada'!B167*'Energía Transada'!$J$15)</f>
        <v>288.47536226459999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$J$3*'Punto de Medida'!C168</f>
        <v>1.9691447999999998E-3</v>
      </c>
      <c r="C168" s="18">
        <f>$J$4*'Punto de Medida'!D168</f>
        <v>559.77123335760007</v>
      </c>
      <c r="D168" s="9">
        <f ca="1">IF($J$13="SI",B168,'Energía Transada'!B168*'Energía Transada'!$J$15)</f>
        <v>1.9691447999999998E-3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$J$3*'Punto de Medida'!C169</f>
        <v>3.7027199999999999E-4</v>
      </c>
      <c r="C169" s="18">
        <f>$J$4*'Punto de Medida'!D169</f>
        <v>539.89214753969998</v>
      </c>
      <c r="D169" s="9">
        <f ca="1">IF($J$13="SI",B169,'Energía Transada'!B169*'Energía Transada'!$J$15)</f>
        <v>3.7027199999999999E-4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$J$3*'Punto de Medida'!C170</f>
        <v>282.64316865120003</v>
      </c>
      <c r="C170" s="18">
        <f>$J$4*'Punto de Medida'!D170</f>
        <v>26.465560739099999</v>
      </c>
      <c r="D170" s="9">
        <f ca="1">IF($J$13="SI",B170,'Energía Transada'!B170*'Energía Transada'!$J$15)</f>
        <v>282.64316865120003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$J$3*'Punto de Medida'!C171</f>
        <v>677.41560524819988</v>
      </c>
      <c r="C171" s="18">
        <f>$J$4*'Punto de Medida'!D171</f>
        <v>0.3181937265</v>
      </c>
      <c r="D171" s="9">
        <f ca="1">IF($J$13="SI",B171,'Energía Transada'!B171*'Energía Transada'!$J$15)</f>
        <v>677.41560524819988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5.76</v>
      </c>
      <c r="G171" s="16">
        <v>5.76</v>
      </c>
    </row>
    <row r="172" spans="1:7" x14ac:dyDescent="0.2">
      <c r="A172" s="8">
        <v>163</v>
      </c>
      <c r="B172" s="9">
        <f>$J$3*'Punto de Medida'!C172</f>
        <v>478.45679767619998</v>
      </c>
      <c r="C172" s="18">
        <f>$J$4*'Punto de Medida'!D172</f>
        <v>196.79791792859999</v>
      </c>
      <c r="D172" s="9">
        <f ca="1">IF($J$13="SI",B172,'Energía Transada'!B172*'Energía Transada'!$J$15)</f>
        <v>478.45679767619998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5.76</v>
      </c>
      <c r="G172" s="16">
        <v>5.76</v>
      </c>
    </row>
    <row r="173" spans="1:7" x14ac:dyDescent="0.2">
      <c r="A173" s="8">
        <v>164</v>
      </c>
      <c r="B173" s="9">
        <f>$J$3*'Punto de Medida'!C173</f>
        <v>961.88033681880006</v>
      </c>
      <c r="C173" s="18">
        <f>$J$4*'Punto de Medida'!D173</f>
        <v>11.199108033000002</v>
      </c>
      <c r="D173" s="9">
        <f ca="1">IF($J$13="SI",B173,'Energía Transada'!B173*'Energía Transada'!$J$15)</f>
        <v>961.88033681880006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5.76</v>
      </c>
      <c r="G173" s="16">
        <v>5.76</v>
      </c>
    </row>
    <row r="174" spans="1:7" x14ac:dyDescent="0.2">
      <c r="A174" s="8">
        <v>165</v>
      </c>
      <c r="B174" s="9">
        <f>$J$3*'Punto de Medida'!C174</f>
        <v>2832.3166355064</v>
      </c>
      <c r="C174" s="18">
        <f>$J$4*'Punto de Medida'!D174</f>
        <v>140.0169817602</v>
      </c>
      <c r="D174" s="9">
        <f ca="1">IF($J$13="SI",B174,'Energía Transada'!B174*'Energía Transada'!$J$15)</f>
        <v>2832.3166355064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5.76</v>
      </c>
      <c r="G174" s="16">
        <v>5.76</v>
      </c>
    </row>
    <row r="175" spans="1:7" x14ac:dyDescent="0.2">
      <c r="A175" s="8">
        <v>166</v>
      </c>
      <c r="B175" s="9">
        <f>$J$3*'Punto de Medida'!C175</f>
        <v>2365.5407405447995</v>
      </c>
      <c r="C175" s="18">
        <f>$J$4*'Punto de Medida'!D175</f>
        <v>1854.1558763999997</v>
      </c>
      <c r="D175" s="9">
        <f ca="1">IF($J$13="SI",B175,'Energía Transada'!B175*'Energía Transada'!$J$15)</f>
        <v>2365.5407405447995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5.76</v>
      </c>
      <c r="G175" s="16">
        <v>5.76</v>
      </c>
    </row>
    <row r="176" spans="1:7" x14ac:dyDescent="0.2">
      <c r="A176" s="8">
        <v>167</v>
      </c>
      <c r="B176" s="9">
        <f>$J$3*'Punto de Medida'!C176</f>
        <v>1090.0199368590002</v>
      </c>
      <c r="C176" s="18">
        <f>$J$4*'Punto de Medida'!D176</f>
        <v>3275.7842448000001</v>
      </c>
      <c r="D176" s="9">
        <f ca="1">IF($J$13="SI",B176,'Energía Transada'!B176*'Energía Transada'!$J$15)</f>
        <v>1090.0199368590002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5.76</v>
      </c>
      <c r="G176" s="16">
        <v>5.76</v>
      </c>
    </row>
    <row r="177" spans="1:7" x14ac:dyDescent="0.2">
      <c r="A177" s="8">
        <v>168</v>
      </c>
      <c r="B177" s="9">
        <f>$J$3*'Punto de Medida'!C177</f>
        <v>467.48744897819989</v>
      </c>
      <c r="C177" s="18">
        <f>$J$4*'Punto de Medida'!D177</f>
        <v>5346.0163156500003</v>
      </c>
      <c r="D177" s="9">
        <f ca="1">IF($J$13="SI",B177,'Energía Transada'!B177*'Energía Transada'!$J$15)</f>
        <v>467.48744897819989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5.76</v>
      </c>
      <c r="G177" s="16">
        <v>5.76</v>
      </c>
    </row>
    <row r="178" spans="1:7" x14ac:dyDescent="0.2">
      <c r="A178" s="8">
        <v>169</v>
      </c>
      <c r="B178" s="9">
        <f>$J$3*'Punto de Medida'!C178</f>
        <v>290.08866394199998</v>
      </c>
      <c r="C178" s="18">
        <f>$J$4*'Punto de Medida'!D178</f>
        <v>6437.5625899799998</v>
      </c>
      <c r="D178" s="9">
        <f ca="1">IF($J$13="SI",B178,'Energía Transada'!B178*'Energía Transada'!$J$15)</f>
        <v>290.08866394199998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5.76</v>
      </c>
      <c r="G178" s="16">
        <v>5.76</v>
      </c>
    </row>
    <row r="179" spans="1:7" x14ac:dyDescent="0.2">
      <c r="A179" s="8">
        <v>170</v>
      </c>
      <c r="B179" s="9">
        <f>$J$3*'Punto de Medida'!C179</f>
        <v>113.0194326366</v>
      </c>
      <c r="C179" s="18">
        <f>$J$4*'Punto de Medida'!D179</f>
        <v>5321.8974176099991</v>
      </c>
      <c r="D179" s="9">
        <f ca="1">IF($J$13="SI",B179,'Energía Transada'!B179*'Energía Transada'!$J$15)</f>
        <v>113.0194326366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5.76</v>
      </c>
      <c r="G179" s="16">
        <v>5.76</v>
      </c>
    </row>
    <row r="180" spans="1:7" x14ac:dyDescent="0.2">
      <c r="A180" s="8">
        <v>171</v>
      </c>
      <c r="B180" s="9">
        <f>$J$3*'Punto de Medida'!C180</f>
        <v>805.04551590539995</v>
      </c>
      <c r="C180" s="18">
        <f>$J$4*'Punto de Medida'!D180</f>
        <v>5198.3805202200001</v>
      </c>
      <c r="D180" s="9">
        <f ca="1">IF($J$13="SI",B180,'Energía Transada'!B180*'Energía Transada'!$J$15)</f>
        <v>805.04551590539995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5.76</v>
      </c>
      <c r="G180" s="16">
        <v>5.76</v>
      </c>
    </row>
    <row r="181" spans="1:7" x14ac:dyDescent="0.2">
      <c r="A181" s="8">
        <v>172</v>
      </c>
      <c r="B181" s="9">
        <f>$J$3*'Punto de Medida'!C181</f>
        <v>330.14379258839995</v>
      </c>
      <c r="C181" s="18">
        <f>$J$4*'Punto de Medida'!D181</f>
        <v>7402.9530153599999</v>
      </c>
      <c r="D181" s="9">
        <f ca="1">IF($J$13="SI",B181,'Energía Transada'!B181*'Energía Transada'!$J$15)</f>
        <v>330.14379258839995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5.76</v>
      </c>
      <c r="G181" s="16">
        <v>5.76</v>
      </c>
    </row>
    <row r="182" spans="1:7" x14ac:dyDescent="0.2">
      <c r="A182" s="8">
        <v>173</v>
      </c>
      <c r="B182" s="9">
        <f>$J$3*'Punto de Medida'!C182</f>
        <v>169.79753634479999</v>
      </c>
      <c r="C182" s="18">
        <f>$J$4*'Punto de Medida'!D182</f>
        <v>7698.4164629999996</v>
      </c>
      <c r="D182" s="9">
        <f ca="1">IF($J$13="SI",B182,'Energía Transada'!B182*'Energía Transada'!$J$15)</f>
        <v>169.79753634479999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5.76</v>
      </c>
      <c r="G182" s="16">
        <v>5.76</v>
      </c>
    </row>
    <row r="183" spans="1:7" x14ac:dyDescent="0.2">
      <c r="A183" s="8">
        <v>174</v>
      </c>
      <c r="B183" s="9">
        <f>$J$3*'Punto de Medida'!C183</f>
        <v>607.8779612976</v>
      </c>
      <c r="C183" s="18">
        <f>$J$4*'Punto de Medida'!D183</f>
        <v>8190.35734374</v>
      </c>
      <c r="D183" s="9">
        <f ca="1">IF($J$13="SI",B183,'Energía Transada'!B183*'Energía Transada'!$J$15)</f>
        <v>607.8779612976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5.76</v>
      </c>
      <c r="G183" s="16">
        <v>5.76</v>
      </c>
    </row>
    <row r="184" spans="1:7" x14ac:dyDescent="0.2">
      <c r="A184" s="8">
        <v>175</v>
      </c>
      <c r="B184" s="9">
        <f>$J$3*'Punto de Medida'!C184</f>
        <v>177.75027355259999</v>
      </c>
      <c r="C184" s="18">
        <f>$J$4*'Punto de Medida'!D184</f>
        <v>8004.1220513999997</v>
      </c>
      <c r="D184" s="9">
        <f ca="1">IF($J$13="SI",B184,'Energía Transada'!B184*'Energía Transada'!$J$15)</f>
        <v>177.75027355259999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5.76</v>
      </c>
      <c r="G184" s="16">
        <v>5.76</v>
      </c>
    </row>
    <row r="185" spans="1:7" x14ac:dyDescent="0.2">
      <c r="A185" s="8">
        <v>176</v>
      </c>
      <c r="B185" s="9">
        <f>$J$3*'Punto de Medida'!C185</f>
        <v>487.01411061659996</v>
      </c>
      <c r="C185" s="18">
        <f>$J$4*'Punto de Medida'!D185</f>
        <v>6209.7011937899997</v>
      </c>
      <c r="D185" s="9">
        <f ca="1">IF($J$13="SI",B185,'Energía Transada'!B185*'Energía Transada'!$J$15)</f>
        <v>487.01411061659996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$J$3*'Punto de Medida'!C186</f>
        <v>818.47270364580004</v>
      </c>
      <c r="C186" s="18">
        <f>$J$4*'Punto de Medida'!D186</f>
        <v>7342.4604563099992</v>
      </c>
      <c r="D186" s="9">
        <f ca="1">IF($J$13="SI",B186,'Energía Transada'!B186*'Energía Transada'!$J$15)</f>
        <v>818.47270364580004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$J$3*'Punto de Medida'!C187</f>
        <v>1521.1434113777998</v>
      </c>
      <c r="C187" s="18">
        <f>$J$4*'Punto de Medida'!D187</f>
        <v>8047.9491447600003</v>
      </c>
      <c r="D187" s="9">
        <f ca="1">IF($J$13="SI",B187,'Energía Transada'!B187*'Energía Transada'!$J$15)</f>
        <v>1521.1434113777998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$J$3*'Punto de Medida'!C188</f>
        <v>2171.1886197917997</v>
      </c>
      <c r="C188" s="18">
        <f>$J$4*'Punto de Medida'!D188</f>
        <v>5774.0873699699996</v>
      </c>
      <c r="D188" s="9">
        <f ca="1">IF($J$13="SI",B188,'Energía Transada'!B188*'Energía Transada'!$J$15)</f>
        <v>2171.1886197917997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$J$3*'Punto de Medida'!C189</f>
        <v>1731.4197038459999</v>
      </c>
      <c r="C189" s="18">
        <f>$J$4*'Punto de Medida'!D189</f>
        <v>4716.4438817099999</v>
      </c>
      <c r="D189" s="9">
        <f ca="1">IF($J$13="SI",B189,'Energía Transada'!B189*'Energía Transada'!$J$15)</f>
        <v>1731.4197038459999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$J$3*'Punto de Medida'!C190</f>
        <v>2397.4001112179999</v>
      </c>
      <c r="C190" s="18">
        <f>$J$4*'Punto de Medida'!D190</f>
        <v>3785.6960444699994</v>
      </c>
      <c r="D190" s="9">
        <f ca="1">IF($J$13="SI",B190,'Energía Transada'!B190*'Energía Transada'!$J$15)</f>
        <v>2397.4001112179999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$J$3*'Punto de Medida'!C191</f>
        <v>2298.6716136216</v>
      </c>
      <c r="C191" s="18">
        <f>$J$4*'Punto de Medida'!D191</f>
        <v>3256.9542999</v>
      </c>
      <c r="D191" s="9">
        <f ca="1">IF($J$13="SI",B191,'Energía Transada'!B191*'Energía Transada'!$J$15)</f>
        <v>2298.6716136216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$J$3*'Punto de Medida'!C192</f>
        <v>2879.8682616983997</v>
      </c>
      <c r="C192" s="18">
        <f>$J$4*'Punto de Medida'!D192</f>
        <v>4590.6584669100002</v>
      </c>
      <c r="D192" s="9">
        <f ca="1">IF($J$13="SI",B192,'Energía Transada'!B192*'Energía Transada'!$J$15)</f>
        <v>2879.8682616983997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$J$3*'Punto de Medida'!C193</f>
        <v>2547.5585024778002</v>
      </c>
      <c r="C193" s="18">
        <f>$J$4*'Punto de Medida'!D193</f>
        <v>4323.0959320500006</v>
      </c>
      <c r="D193" s="9">
        <f ca="1">IF($J$13="SI",B193,'Energía Transada'!B193*'Energía Transada'!$J$15)</f>
        <v>2547.5585024778002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$J$3*'Punto de Medida'!C194</f>
        <v>2095.3003005605997</v>
      </c>
      <c r="C194" s="18">
        <f>$J$4*'Punto de Medida'!D194</f>
        <v>3720.6654166800004</v>
      </c>
      <c r="D194" s="9">
        <f ca="1">IF($J$13="SI",B194,'Energía Transada'!B194*'Energía Transada'!$J$15)</f>
        <v>2095.3003005605997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$J$3*'Punto de Medida'!C195</f>
        <v>2094.9727230767999</v>
      </c>
      <c r="C195" s="18">
        <f>$J$4*'Punto de Medida'!D195</f>
        <v>3686.4744254100005</v>
      </c>
      <c r="D195" s="9">
        <f ca="1">IF($J$13="SI",B195,'Energía Transada'!B195*'Energía Transada'!$J$15)</f>
        <v>2094.9727230767999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5.76</v>
      </c>
      <c r="G195" s="16">
        <v>4.6079999999999997</v>
      </c>
    </row>
    <row r="196" spans="1:7" x14ac:dyDescent="0.2">
      <c r="A196" s="8">
        <v>187</v>
      </c>
      <c r="B196" s="9">
        <f>$J$3*'Punto de Medida'!C196</f>
        <v>2870.8779839627996</v>
      </c>
      <c r="C196" s="18">
        <f>$J$4*'Punto de Medida'!D196</f>
        <v>6534.1584722700009</v>
      </c>
      <c r="D196" s="9">
        <f ca="1">IF($J$13="SI",B196,'Energía Transada'!B196*'Energía Transada'!$J$15)</f>
        <v>2870.8779839627996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5.76</v>
      </c>
      <c r="G196" s="16">
        <v>4.6079999999999997</v>
      </c>
    </row>
    <row r="197" spans="1:7" x14ac:dyDescent="0.2">
      <c r="A197" s="8">
        <v>188</v>
      </c>
      <c r="B197" s="9">
        <f>$J$3*'Punto de Medida'!C197</f>
        <v>3979.8010013999997</v>
      </c>
      <c r="C197" s="18">
        <f>$J$4*'Punto de Medida'!D197</f>
        <v>7380.8222485499991</v>
      </c>
      <c r="D197" s="9">
        <f ca="1">IF($J$13="SI",B197,'Energía Transada'!B197*'Energía Transada'!$J$15)</f>
        <v>3979.8010013999997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5.76</v>
      </c>
      <c r="G197" s="16">
        <v>5.76</v>
      </c>
    </row>
    <row r="198" spans="1:7" x14ac:dyDescent="0.2">
      <c r="A198" s="8">
        <v>189</v>
      </c>
      <c r="B198" s="9">
        <f>$J$3*'Punto de Medida'!C198</f>
        <v>6241.35045765</v>
      </c>
      <c r="C198" s="18">
        <f>$J$4*'Punto de Medida'!D198</f>
        <v>2083.1638853466002</v>
      </c>
      <c r="D198" s="9">
        <f ca="1">IF($J$13="SI",B198,'Energía Transada'!B198*'Energía Transada'!$J$15)</f>
        <v>6241.35045765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5.76</v>
      </c>
      <c r="G198" s="16">
        <v>5.76</v>
      </c>
    </row>
    <row r="199" spans="1:7" x14ac:dyDescent="0.2">
      <c r="A199" s="8">
        <v>190</v>
      </c>
      <c r="B199" s="9">
        <f>$J$3*'Punto de Medida'!C199</f>
        <v>7418.8239961499994</v>
      </c>
      <c r="C199" s="18">
        <f>$J$4*'Punto de Medida'!D199</f>
        <v>6878.6802930600006</v>
      </c>
      <c r="D199" s="9">
        <f ca="1">IF($J$13="SI",B199,'Energía Transada'!B199*'Energía Transada'!$J$15)</f>
        <v>7418.8239961499994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5.76</v>
      </c>
      <c r="G199" s="16">
        <v>5.76</v>
      </c>
    </row>
    <row r="200" spans="1:7" x14ac:dyDescent="0.2">
      <c r="A200" s="8">
        <v>191</v>
      </c>
      <c r="B200" s="9">
        <f>$J$3*'Punto de Medida'!C200</f>
        <v>7525.8722447999999</v>
      </c>
      <c r="C200" s="18">
        <f>$J$4*'Punto de Medida'!D200</f>
        <v>7595.4660437700004</v>
      </c>
      <c r="D200" s="9">
        <f ca="1">IF($J$13="SI",B200,'Energía Transada'!B200*'Energía Transada'!$J$15)</f>
        <v>7525.8722447999999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5.76</v>
      </c>
      <c r="G200" s="16">
        <v>5.76</v>
      </c>
    </row>
    <row r="201" spans="1:7" x14ac:dyDescent="0.2">
      <c r="A201" s="8">
        <v>192</v>
      </c>
      <c r="B201" s="9">
        <f>$J$3*'Punto de Medida'!C201</f>
        <v>9126.0036504</v>
      </c>
      <c r="C201" s="18">
        <f>$J$4*'Punto de Medida'!D201</f>
        <v>8161.2843210899991</v>
      </c>
      <c r="D201" s="9">
        <f ca="1">IF($J$13="SI",B201,'Energía Transada'!B201*'Energía Transada'!$J$15)</f>
        <v>9126.0036504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5.76</v>
      </c>
      <c r="G201" s="16">
        <v>5.76</v>
      </c>
    </row>
    <row r="202" spans="1:7" x14ac:dyDescent="0.2">
      <c r="A202" s="8">
        <v>193</v>
      </c>
      <c r="B202" s="9">
        <f>$J$3*'Punto de Medida'!C202</f>
        <v>8290.9362311999994</v>
      </c>
      <c r="C202" s="18">
        <f>$J$4*'Punto de Medida'!D202</f>
        <v>7275.8664768600001</v>
      </c>
      <c r="D202" s="9">
        <f ca="1">IF($J$13="SI",B202,'Energía Transada'!B202*'Energía Transada'!$J$15)</f>
        <v>8290.9362311999994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5.76</v>
      </c>
      <c r="G202" s="16">
        <v>5.76</v>
      </c>
    </row>
    <row r="203" spans="1:7" x14ac:dyDescent="0.2">
      <c r="A203" s="8">
        <v>194</v>
      </c>
      <c r="B203" s="9">
        <f>$J$3*'Punto de Medida'!C203</f>
        <v>7011.1843493999995</v>
      </c>
      <c r="C203" s="18">
        <f>$J$4*'Punto de Medida'!D203</f>
        <v>6558.99151824</v>
      </c>
      <c r="D203" s="9">
        <f ca="1">IF($J$13="SI",B203,'Energía Transada'!B203*'Energía Transada'!$J$15)</f>
        <v>7011.1843493999995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5.76</v>
      </c>
      <c r="G203" s="16">
        <v>5.76</v>
      </c>
    </row>
    <row r="204" spans="1:7" x14ac:dyDescent="0.2">
      <c r="A204" s="8">
        <v>195</v>
      </c>
      <c r="B204" s="9">
        <f>$J$3*'Punto de Medida'!C204</f>
        <v>5319.6206573999998</v>
      </c>
      <c r="C204" s="18">
        <f>$J$4*'Punto de Medida'!D204</f>
        <v>6265.70573229</v>
      </c>
      <c r="D204" s="9">
        <f ca="1">IF($J$13="SI",B204,'Energía Transada'!B204*'Energía Transada'!$J$15)</f>
        <v>5319.6206573999998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5.76</v>
      </c>
      <c r="G204" s="16">
        <v>5.76</v>
      </c>
    </row>
    <row r="205" spans="1:7" x14ac:dyDescent="0.2">
      <c r="A205" s="8">
        <v>196</v>
      </c>
      <c r="B205" s="9">
        <f>$J$3*'Punto de Medida'!C205</f>
        <v>5811.4780122000002</v>
      </c>
      <c r="C205" s="18">
        <f>$J$4*'Punto de Medida'!D205</f>
        <v>6416.1092346300002</v>
      </c>
      <c r="D205" s="9">
        <f ca="1">IF($J$13="SI",B205,'Energía Transada'!B205*'Energía Transada'!$J$15)</f>
        <v>5811.4780122000002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5.76</v>
      </c>
      <c r="G205" s="16">
        <v>5.76</v>
      </c>
    </row>
    <row r="206" spans="1:7" x14ac:dyDescent="0.2">
      <c r="A206" s="8">
        <v>197</v>
      </c>
      <c r="B206" s="9">
        <f>$J$3*'Punto de Medida'!C206</f>
        <v>5246.3297039999998</v>
      </c>
      <c r="C206" s="18">
        <f>$J$4*'Punto de Medida'!D206</f>
        <v>6899.9529385799997</v>
      </c>
      <c r="D206" s="9">
        <f ca="1">IF($J$13="SI",B206,'Energía Transada'!B206*'Energía Transada'!$J$15)</f>
        <v>5246.3297039999998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5.76</v>
      </c>
      <c r="G206" s="16">
        <v>5.76</v>
      </c>
    </row>
    <row r="207" spans="1:7" x14ac:dyDescent="0.2">
      <c r="A207" s="8">
        <v>198</v>
      </c>
      <c r="B207" s="9">
        <f>$J$3*'Punto de Medida'!C207</f>
        <v>1231.3152274836</v>
      </c>
      <c r="C207" s="18">
        <f>$J$4*'Punto de Medida'!D207</f>
        <v>7891.5856105800003</v>
      </c>
      <c r="D207" s="9">
        <f ca="1">IF($J$13="SI",B207,'Energía Transada'!B207*'Energía Transada'!$J$15)</f>
        <v>1231.3152274836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5.76</v>
      </c>
      <c r="G207" s="16">
        <v>5.76</v>
      </c>
    </row>
    <row r="208" spans="1:7" x14ac:dyDescent="0.2">
      <c r="A208" s="8">
        <v>199</v>
      </c>
      <c r="B208" s="9">
        <f>$J$3*'Punto de Medida'!C208</f>
        <v>1453.9638513624002</v>
      </c>
      <c r="C208" s="18">
        <f>$J$4*'Punto de Medida'!D208</f>
        <v>8387.3202668999984</v>
      </c>
      <c r="D208" s="9">
        <f ca="1">IF($J$13="SI",B208,'Energía Transada'!B208*'Energía Transada'!$J$15)</f>
        <v>1453.9638513624002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5.76</v>
      </c>
      <c r="G208" s="16">
        <v>5.76</v>
      </c>
    </row>
    <row r="209" spans="1:7" x14ac:dyDescent="0.2">
      <c r="A209" s="8">
        <v>200</v>
      </c>
      <c r="B209" s="9">
        <f>$J$3*'Punto de Medida'!C209</f>
        <v>2942.2993698756</v>
      </c>
      <c r="C209" s="18">
        <f>$J$4*'Punto de Medida'!D209</f>
        <v>7810.0525533600003</v>
      </c>
      <c r="D209" s="9">
        <f ca="1">IF($J$13="SI",B209,'Energía Transada'!B209*'Energía Transada'!$J$15)</f>
        <v>2942.2993698756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$J$3*'Punto de Medida'!C210</f>
        <v>3947.1260734499992</v>
      </c>
      <c r="C210" s="18">
        <f>$J$4*'Punto de Medida'!D210</f>
        <v>6262.1998711200004</v>
      </c>
      <c r="D210" s="9">
        <f ca="1">IF($J$13="SI",B210,'Energía Transada'!B210*'Energía Transada'!$J$15)</f>
        <v>3947.1260734499992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$J$3*'Punto de Medida'!C211</f>
        <v>2495.140499439</v>
      </c>
      <c r="C211" s="18">
        <f>$J$4*'Punto de Medida'!D211</f>
        <v>4366.3842238500001</v>
      </c>
      <c r="D211" s="9">
        <f ca="1">IF($J$13="SI",B211,'Energía Transada'!B211*'Energía Transada'!$J$15)</f>
        <v>2495.140499439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$J$3*'Punto de Medida'!C212</f>
        <v>1801.2769276445997</v>
      </c>
      <c r="C212" s="18">
        <f>$J$4*'Punto de Medida'!D212</f>
        <v>2836.1889889199997</v>
      </c>
      <c r="D212" s="9">
        <f ca="1">IF($J$13="SI",B212,'Energía Transada'!B212*'Energía Transada'!$J$15)</f>
        <v>1801.2769276445997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$J$3*'Punto de Medida'!C213</f>
        <v>1839.2883017627998</v>
      </c>
      <c r="C213" s="18">
        <f>$J$4*'Punto de Medida'!D213</f>
        <v>2187.5350767300001</v>
      </c>
      <c r="D213" s="9">
        <f ca="1">IF($J$13="SI",B213,'Energía Transada'!B213*'Energía Transada'!$J$15)</f>
        <v>1839.2883017627998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$J$3*'Punto de Medida'!C214</f>
        <v>1941.2921842146</v>
      </c>
      <c r="C214" s="18">
        <f>$J$4*'Punto de Medida'!D214</f>
        <v>3062.2292319600001</v>
      </c>
      <c r="D214" s="9">
        <f ca="1">IF($J$13="SI",B214,'Energía Transada'!B214*'Energía Transada'!$J$15)</f>
        <v>1941.2921842146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$J$3*'Punto de Medida'!C215</f>
        <v>1936.7124902243997</v>
      </c>
      <c r="C215" s="18">
        <f>$J$4*'Punto de Medida'!D215</f>
        <v>2883.9756727800004</v>
      </c>
      <c r="D215" s="9">
        <f ca="1">IF($J$13="SI",B215,'Energía Transada'!B215*'Energía Transada'!$J$15)</f>
        <v>1936.7124902243997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$J$3*'Punto de Medida'!C216</f>
        <v>4104.6372585749996</v>
      </c>
      <c r="C216" s="18">
        <f>$J$4*'Punto de Medida'!D216</f>
        <v>2414.1405832199998</v>
      </c>
      <c r="D216" s="9">
        <f ca="1">IF($J$13="SI",B216,'Energía Transada'!B216*'Energía Transada'!$J$15)</f>
        <v>4104.6372585749996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$J$3*'Punto de Medida'!C217</f>
        <v>6062.7315041999991</v>
      </c>
      <c r="C217" s="18">
        <f>$J$4*'Punto de Medida'!D217</f>
        <v>2639.1999915899996</v>
      </c>
      <c r="D217" s="9">
        <f ca="1">IF($J$13="SI",B217,'Energía Transada'!B217*'Energía Transada'!$J$15)</f>
        <v>6062.7315041999991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$J$3*'Punto de Medida'!C218</f>
        <v>5233.3778448000003</v>
      </c>
      <c r="C218" s="18">
        <f>$J$4*'Punto de Medida'!D218</f>
        <v>2520.6200298899998</v>
      </c>
      <c r="D218" s="9">
        <f ca="1">IF($J$13="SI",B218,'Energía Transada'!B218*'Energía Transada'!$J$15)</f>
        <v>5233.3778448000003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$J$3*'Punto de Medida'!C219</f>
        <v>4983.6766223999994</v>
      </c>
      <c r="C219" s="18">
        <f>$J$4*'Punto de Medida'!D219</f>
        <v>2617.7700933000001</v>
      </c>
      <c r="D219" s="9">
        <f ca="1">IF($J$13="SI",B219,'Energía Transada'!B219*'Energía Transada'!$J$15)</f>
        <v>4983.6766223999994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5.76</v>
      </c>
      <c r="G219" s="16">
        <v>5.76</v>
      </c>
    </row>
    <row r="220" spans="1:7" x14ac:dyDescent="0.2">
      <c r="A220" s="8">
        <v>211</v>
      </c>
      <c r="B220" s="9">
        <f>$J$3*'Punto de Medida'!C220</f>
        <v>5269.3962929999998</v>
      </c>
      <c r="C220" s="18">
        <f>$J$4*'Punto de Medida'!D220</f>
        <v>3740.01005988</v>
      </c>
      <c r="D220" s="9">
        <f ca="1">IF($J$13="SI",B220,'Energía Transada'!B220*'Energía Transada'!$J$15)</f>
        <v>5269.3962929999998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5.76</v>
      </c>
      <c r="G220" s="16">
        <v>5.76</v>
      </c>
    </row>
    <row r="221" spans="1:7" x14ac:dyDescent="0.2">
      <c r="A221" s="8">
        <v>212</v>
      </c>
      <c r="B221" s="9">
        <f>$J$3*'Punto de Medida'!C221</f>
        <v>5105.1196937999994</v>
      </c>
      <c r="C221" s="18">
        <f>$J$4*'Punto de Medida'!D221</f>
        <v>5091.4329016499996</v>
      </c>
      <c r="D221" s="9">
        <f ca="1">IF($J$13="SI",B221,'Energía Transada'!B221*'Energía Transada'!$J$15)</f>
        <v>5105.1196937999994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5.76</v>
      </c>
      <c r="G221" s="16">
        <v>5.76</v>
      </c>
    </row>
    <row r="222" spans="1:7" x14ac:dyDescent="0.2">
      <c r="A222" s="8">
        <v>213</v>
      </c>
      <c r="B222" s="9">
        <f>$J$3*'Punto de Medida'!C222</f>
        <v>4074.8084618639996</v>
      </c>
      <c r="C222" s="18">
        <f>$J$4*'Punto de Medida'!D222</f>
        <v>7326.2899798200006</v>
      </c>
      <c r="D222" s="9">
        <f ca="1">IF($J$13="SI",B222,'Energía Transada'!B222*'Energía Transada'!$J$15)</f>
        <v>4074.8084618639996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5.76</v>
      </c>
      <c r="G222" s="16">
        <v>5.76</v>
      </c>
    </row>
    <row r="223" spans="1:7" x14ac:dyDescent="0.2">
      <c r="A223" s="8">
        <v>214</v>
      </c>
      <c r="B223" s="9">
        <f>$J$3*'Punto de Medida'!C223</f>
        <v>4596.3425045999993</v>
      </c>
      <c r="C223" s="18">
        <f>$J$4*'Punto de Medida'!D223</f>
        <v>7890.5047764599994</v>
      </c>
      <c r="D223" s="9">
        <f ca="1">IF($J$13="SI",B223,'Energía Transada'!B223*'Energía Transada'!$J$15)</f>
        <v>4596.3425045999993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5.76</v>
      </c>
      <c r="G223" s="16">
        <v>5.76</v>
      </c>
    </row>
    <row r="224" spans="1:7" x14ac:dyDescent="0.2">
      <c r="A224" s="8">
        <v>215</v>
      </c>
      <c r="B224" s="9">
        <f>$J$3*'Punto de Medida'!C224</f>
        <v>5007.6987310140003</v>
      </c>
      <c r="C224" s="18">
        <f>$J$4*'Punto de Medida'!D224</f>
        <v>4177.2327601500001</v>
      </c>
      <c r="D224" s="9">
        <f ca="1">IF($J$13="SI",B224,'Energía Transada'!B224*'Energía Transada'!$J$15)</f>
        <v>5007.6987310140003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5.76</v>
      </c>
      <c r="G224" s="16">
        <v>5.76</v>
      </c>
    </row>
    <row r="225" spans="1:7" x14ac:dyDescent="0.2">
      <c r="A225" s="8">
        <v>216</v>
      </c>
      <c r="B225" s="9">
        <f>$J$3*'Punto de Medida'!C225</f>
        <v>4384.0671629999997</v>
      </c>
      <c r="C225" s="18">
        <f>$J$4*'Punto de Medida'!D225</f>
        <v>188.51916669299999</v>
      </c>
      <c r="D225" s="9">
        <f ca="1">IF($J$13="SI",B225,'Energía Transada'!B225*'Energía Transada'!$J$15)</f>
        <v>4384.0671629999997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5.76</v>
      </c>
      <c r="G225" s="16">
        <v>5.76</v>
      </c>
    </row>
    <row r="226" spans="1:7" x14ac:dyDescent="0.2">
      <c r="A226" s="8">
        <v>217</v>
      </c>
      <c r="B226" s="9">
        <f>$J$3*'Punto de Medida'!C226</f>
        <v>4516.1128613999999</v>
      </c>
      <c r="C226" s="18">
        <f>$J$4*'Punto de Medida'!D226</f>
        <v>14.629765093199998</v>
      </c>
      <c r="D226" s="9">
        <f ca="1">IF($J$13="SI",B226,'Energía Transada'!B226*'Energía Transada'!$J$15)</f>
        <v>4516.1128613999999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5.76</v>
      </c>
      <c r="G226" s="16">
        <v>5.76</v>
      </c>
    </row>
    <row r="227" spans="1:7" x14ac:dyDescent="0.2">
      <c r="A227" s="8">
        <v>218</v>
      </c>
      <c r="B227" s="9">
        <f>$J$3*'Punto de Medida'!C227</f>
        <v>3263.7234319452</v>
      </c>
      <c r="C227" s="18">
        <f>$J$4*'Punto de Medida'!D227</f>
        <v>0.8922183561</v>
      </c>
      <c r="D227" s="9">
        <f ca="1">IF($J$13="SI",B227,'Energía Transada'!B227*'Energía Transada'!$J$15)</f>
        <v>3263.7234319452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5.76</v>
      </c>
      <c r="G227" s="16">
        <v>5.76</v>
      </c>
    </row>
    <row r="228" spans="1:7" x14ac:dyDescent="0.2">
      <c r="A228" s="8">
        <v>219</v>
      </c>
      <c r="B228" s="9">
        <f>$J$3*'Punto de Medida'!C228</f>
        <v>3651.6169578000004</v>
      </c>
      <c r="C228" s="18">
        <f>$J$4*'Punto de Medida'!D228</f>
        <v>6.8944383324</v>
      </c>
      <c r="D228" s="9">
        <f ca="1">IF($J$13="SI",B228,'Energía Transada'!B228*'Energía Transada'!$J$15)</f>
        <v>3651.6169578000004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5.76</v>
      </c>
      <c r="G228" s="16">
        <v>5.76</v>
      </c>
    </row>
    <row r="229" spans="1:7" x14ac:dyDescent="0.2">
      <c r="A229" s="8">
        <v>220</v>
      </c>
      <c r="B229" s="9">
        <f>$J$3*'Punto de Medida'!C229</f>
        <v>5325.0934212000002</v>
      </c>
      <c r="C229" s="18">
        <f>$J$4*'Punto de Medida'!D229</f>
        <v>1110.0078962154</v>
      </c>
      <c r="D229" s="9">
        <f ca="1">IF($J$13="SI",B229,'Energía Transada'!B229*'Energía Transada'!$J$15)</f>
        <v>5325.0934212000002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5.76</v>
      </c>
      <c r="G229" s="16">
        <v>5.76</v>
      </c>
    </row>
    <row r="230" spans="1:7" x14ac:dyDescent="0.2">
      <c r="A230" s="8">
        <v>221</v>
      </c>
      <c r="B230" s="9">
        <f>$J$3*'Punto de Medida'!C230</f>
        <v>4860.5910276000004</v>
      </c>
      <c r="C230" s="18">
        <f>$J$4*'Punto de Medida'!D230</f>
        <v>5617.4350813199999</v>
      </c>
      <c r="D230" s="9">
        <f ca="1">IF($J$13="SI",B230,'Energía Transada'!B230*'Energía Transada'!$J$15)</f>
        <v>4860.5910276000004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5.76</v>
      </c>
      <c r="G230" s="16">
        <v>5.76</v>
      </c>
    </row>
    <row r="231" spans="1:7" x14ac:dyDescent="0.2">
      <c r="A231" s="8">
        <v>222</v>
      </c>
      <c r="B231" s="9">
        <f>$J$3*'Punto de Medida'!C231</f>
        <v>4268.4263495999994</v>
      </c>
      <c r="C231" s="18">
        <f>$J$4*'Punto de Medida'!D231</f>
        <v>4910.11916544</v>
      </c>
      <c r="D231" s="9">
        <f ca="1">IF($J$13="SI",B231,'Energía Transada'!B231*'Energía Transada'!$J$15)</f>
        <v>4268.4263495999994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5.76</v>
      </c>
      <c r="G231" s="16">
        <v>5.76</v>
      </c>
    </row>
    <row r="232" spans="1:7" x14ac:dyDescent="0.2">
      <c r="A232" s="8">
        <v>223</v>
      </c>
      <c r="B232" s="9">
        <f>$J$3*'Punto de Medida'!C232</f>
        <v>2476.1907270029997</v>
      </c>
      <c r="C232" s="18">
        <f>$J$4*'Punto de Medida'!D232</f>
        <v>3082.3497998100001</v>
      </c>
      <c r="D232" s="9">
        <f ca="1">IF($J$13="SI",B232,'Energía Transada'!B232*'Energía Transada'!$J$15)</f>
        <v>2476.1907270029997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5.76</v>
      </c>
      <c r="G232" s="16">
        <v>5.76</v>
      </c>
    </row>
    <row r="233" spans="1:7" x14ac:dyDescent="0.2">
      <c r="A233" s="8">
        <v>224</v>
      </c>
      <c r="B233" s="9">
        <f>$J$3*'Punto de Medida'!C233</f>
        <v>1939.3127311698001</v>
      </c>
      <c r="C233" s="18">
        <f>$J$4*'Punto de Medida'!D233</f>
        <v>5034.5016800399999</v>
      </c>
      <c r="D233" s="9">
        <f ca="1">IF($J$13="SI",B233,'Energía Transada'!B233*'Energía Transada'!$J$15)</f>
        <v>1939.3127311698001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$J$3*'Punto de Medida'!C234</f>
        <v>1599.8376669869999</v>
      </c>
      <c r="C234" s="18">
        <f>$J$4*'Punto de Medida'!D234</f>
        <v>3969.86033043</v>
      </c>
      <c r="D234" s="9">
        <f ca="1">IF($J$13="SI",B234,'Energía Transada'!B234*'Energía Transada'!$J$15)</f>
        <v>1599.8376669869999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$J$3*'Punto de Medida'!C235</f>
        <v>913.4619302886</v>
      </c>
      <c r="C235" s="18">
        <f>$J$4*'Punto de Medida'!D235</f>
        <v>1311.01030152</v>
      </c>
      <c r="D235" s="9">
        <f ca="1">IF($J$13="SI",B235,'Energía Transada'!B235*'Energía Transada'!$J$15)</f>
        <v>913.4619302886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$J$3*'Punto de Medida'!C236</f>
        <v>350.04882233580003</v>
      </c>
      <c r="C236" s="18">
        <f>$J$4*'Punto de Medida'!D236</f>
        <v>1107.4659534918001</v>
      </c>
      <c r="D236" s="9">
        <f ca="1">IF($J$13="SI",B236,'Energía Transada'!B236*'Energía Transada'!$J$15)</f>
        <v>350.04882233580003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$J$3*'Punto de Medida'!C237</f>
        <v>241.41739012439999</v>
      </c>
      <c r="C237" s="18">
        <f>$J$4*'Punto de Medida'!D237</f>
        <v>152.84640845159998</v>
      </c>
      <c r="D237" s="9">
        <f ca="1">IF($J$13="SI",B237,'Energía Transada'!B237*'Energía Transada'!$J$15)</f>
        <v>241.41739012439999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$J$3*'Punto de Medida'!C238</f>
        <v>404.82026151839995</v>
      </c>
      <c r="C238" s="18">
        <f>$J$4*'Punto de Medida'!D238</f>
        <v>23.496932801700002</v>
      </c>
      <c r="D238" s="9">
        <f ca="1">IF($J$13="SI",B238,'Energía Transada'!B238*'Energía Transada'!$J$15)</f>
        <v>404.82026151839995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$J$3*'Punto de Medida'!C239</f>
        <v>1383.4191123395999</v>
      </c>
      <c r="C239" s="18">
        <f>$J$4*'Punto de Medida'!D239</f>
        <v>1542.3623728569</v>
      </c>
      <c r="D239" s="9">
        <f ca="1">IF($J$13="SI",B239,'Energía Transada'!B239*'Energía Transada'!$J$15)</f>
        <v>1383.4191123395999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$J$3*'Punto de Medida'!C240</f>
        <v>1079.9309842145999</v>
      </c>
      <c r="C240" s="18">
        <f>$J$4*'Punto de Medida'!D240</f>
        <v>4737.0091643999995</v>
      </c>
      <c r="D240" s="9">
        <f ca="1">IF($J$13="SI",B240,'Energía Transada'!B240*'Energía Transada'!$J$15)</f>
        <v>1079.9309842145999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$J$3*'Punto de Medida'!C241</f>
        <v>1183.1611097754001</v>
      </c>
      <c r="C241" s="18">
        <f>$J$4*'Punto de Medida'!D241</f>
        <v>5871.4107765300005</v>
      </c>
      <c r="D241" s="9">
        <f ca="1">IF($J$13="SI",B241,'Energía Transada'!B241*'Energía Transada'!$J$15)</f>
        <v>1183.1611097754001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$J$3*'Punto de Medida'!C242</f>
        <v>2201.9482468746</v>
      </c>
      <c r="C242" s="18">
        <f>$J$4*'Punto de Medida'!D242</f>
        <v>6291.3449773800003</v>
      </c>
      <c r="D242" s="9">
        <f ca="1">IF($J$13="SI",B242,'Energía Transada'!B242*'Energía Transada'!$J$15)</f>
        <v>2201.9482468746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$J$3*'Punto de Medida'!C243</f>
        <v>2651.9839315704003</v>
      </c>
      <c r="C243" s="18">
        <f>$J$4*'Punto de Medida'!D243</f>
        <v>7983.7949903399985</v>
      </c>
      <c r="D243" s="9">
        <f ca="1">IF($J$13="SI",B243,'Energía Transada'!B243*'Energía Transada'!$J$15)</f>
        <v>2651.9839315704003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5.76</v>
      </c>
      <c r="G243" s="16">
        <v>5.76</v>
      </c>
    </row>
    <row r="244" spans="1:7" x14ac:dyDescent="0.2">
      <c r="A244" s="8">
        <v>235</v>
      </c>
      <c r="B244" s="9">
        <f>$J$3*'Punto de Medida'!C244</f>
        <v>2814.7438634615996</v>
      </c>
      <c r="C244" s="18">
        <f>$J$4*'Punto de Medida'!D244</f>
        <v>8444.2732654499996</v>
      </c>
      <c r="D244" s="9">
        <f ca="1">IF($J$13="SI",B244,'Energía Transada'!B244*'Energía Transada'!$J$15)</f>
        <v>2814.7438634615996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5.76</v>
      </c>
      <c r="G244" s="16">
        <v>5.76</v>
      </c>
    </row>
    <row r="245" spans="1:7" x14ac:dyDescent="0.2">
      <c r="A245" s="8">
        <v>236</v>
      </c>
      <c r="B245" s="9">
        <f>$J$3*'Punto de Medida'!C245</f>
        <v>2240.3209806894001</v>
      </c>
      <c r="C245" s="18">
        <f>$J$4*'Punto de Medida'!D245</f>
        <v>8184.8776000499993</v>
      </c>
      <c r="D245" s="9">
        <f ca="1">IF($J$13="SI",B245,'Energía Transada'!B245*'Energía Transada'!$J$15)</f>
        <v>2240.3209806894001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5.76</v>
      </c>
      <c r="G245" s="16">
        <v>5.76</v>
      </c>
    </row>
    <row r="246" spans="1:7" x14ac:dyDescent="0.2">
      <c r="A246" s="8">
        <v>237</v>
      </c>
      <c r="B246" s="9">
        <f>$J$3*'Punto de Medida'!C246</f>
        <v>2363.6113573715998</v>
      </c>
      <c r="C246" s="18">
        <f>$J$4*'Punto de Medida'!D246</f>
        <v>7173.8503658999998</v>
      </c>
      <c r="D246" s="9">
        <f ca="1">IF($J$13="SI",B246,'Energía Transada'!B246*'Energía Transada'!$J$15)</f>
        <v>2363.6113573715998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5.76</v>
      </c>
      <c r="G246" s="16">
        <v>5.76</v>
      </c>
    </row>
    <row r="247" spans="1:7" x14ac:dyDescent="0.2">
      <c r="A247" s="8">
        <v>238</v>
      </c>
      <c r="B247" s="9">
        <f>$J$3*'Punto de Medida'!C247</f>
        <v>1416.7031740385999</v>
      </c>
      <c r="C247" s="18">
        <f>$J$4*'Punto de Medida'!D247</f>
        <v>4043.00590551</v>
      </c>
      <c r="D247" s="9">
        <f ca="1">IF($J$13="SI",B247,'Energía Transada'!B247*'Energía Transada'!$J$15)</f>
        <v>1416.7031740385999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5.76</v>
      </c>
      <c r="G247" s="16">
        <v>5.76</v>
      </c>
    </row>
    <row r="248" spans="1:7" x14ac:dyDescent="0.2">
      <c r="A248" s="8">
        <v>239</v>
      </c>
      <c r="B248" s="9">
        <f>$J$3*'Punto de Medida'!C248</f>
        <v>1331.6865218748001</v>
      </c>
      <c r="C248" s="18">
        <f>$J$4*'Punto de Medida'!D248</f>
        <v>1973.1545110799998</v>
      </c>
      <c r="D248" s="9">
        <f ca="1">IF($J$13="SI",B248,'Energía Transada'!B248*'Energía Transada'!$J$15)</f>
        <v>1331.6865218748001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5.76</v>
      </c>
      <c r="G248" s="16">
        <v>5.76</v>
      </c>
    </row>
    <row r="249" spans="1:7" x14ac:dyDescent="0.2">
      <c r="A249" s="8">
        <v>240</v>
      </c>
      <c r="B249" s="9">
        <f>$J$3*'Punto de Medida'!C249</f>
        <v>93.011695102199994</v>
      </c>
      <c r="C249" s="18">
        <f>$J$4*'Punto de Medida'!D249</f>
        <v>988.79777579879999</v>
      </c>
      <c r="D249" s="9">
        <f ca="1">IF($J$13="SI",B249,'Energía Transada'!B249*'Energía Transada'!$J$15)</f>
        <v>93.011695102199994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5.76</v>
      </c>
      <c r="G249" s="16">
        <v>5.76</v>
      </c>
    </row>
    <row r="250" spans="1:7" x14ac:dyDescent="0.2">
      <c r="A250" s="8">
        <v>241</v>
      </c>
      <c r="B250" s="9">
        <f>$J$3*'Punto de Medida'!C250</f>
        <v>0</v>
      </c>
      <c r="C250" s="18">
        <f>$J$4*'Punto de Medida'!D250</f>
        <v>1023.2597904570001</v>
      </c>
      <c r="D250" s="9">
        <f ca="1"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5.76</v>
      </c>
      <c r="G250" s="16">
        <v>5.76</v>
      </c>
    </row>
    <row r="251" spans="1:7" x14ac:dyDescent="0.2">
      <c r="A251" s="8">
        <v>242</v>
      </c>
      <c r="B251" s="9">
        <f>$J$3*'Punto de Medida'!C251</f>
        <v>0</v>
      </c>
      <c r="C251" s="18">
        <f>$J$4*'Punto de Medida'!D251</f>
        <v>683.4322559645999</v>
      </c>
      <c r="D251" s="9">
        <f ca="1">IF($J$13="SI",B251,'Energía Transada'!B251*'Energía Transada'!$J$15)</f>
        <v>0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5.76</v>
      </c>
      <c r="G251" s="16">
        <v>5.76</v>
      </c>
    </row>
    <row r="252" spans="1:7" x14ac:dyDescent="0.2">
      <c r="A252" s="8">
        <v>243</v>
      </c>
      <c r="B252" s="9">
        <f>$J$3*'Punto de Medida'!C252</f>
        <v>510.22839401519997</v>
      </c>
      <c r="C252" s="18">
        <f>$J$4*'Punto de Medida'!D252</f>
        <v>1917.7311942621</v>
      </c>
      <c r="D252" s="9">
        <f ca="1">IF($J$13="SI",B252,'Energía Transada'!B252*'Energía Transada'!$J$15)</f>
        <v>510.22839401519997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5.76</v>
      </c>
      <c r="G252" s="16">
        <v>5.76</v>
      </c>
    </row>
    <row r="253" spans="1:7" x14ac:dyDescent="0.2">
      <c r="A253" s="8">
        <v>244</v>
      </c>
      <c r="B253" s="9">
        <f>$J$3*'Punto de Medida'!C253</f>
        <v>1441.3724986373998</v>
      </c>
      <c r="C253" s="18">
        <f>$J$4*'Punto de Medida'!D253</f>
        <v>2699.04195648</v>
      </c>
      <c r="D253" s="9">
        <f ca="1">IF($J$13="SI",B253,'Energía Transada'!B253*'Energía Transada'!$J$15)</f>
        <v>1441.3724986373998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5.76</v>
      </c>
      <c r="G253" s="16">
        <v>5.76</v>
      </c>
    </row>
    <row r="254" spans="1:7" x14ac:dyDescent="0.2">
      <c r="A254" s="8">
        <v>245</v>
      </c>
      <c r="B254" s="9">
        <f>$J$3*'Punto de Medida'!C254</f>
        <v>4641.4600679999994</v>
      </c>
      <c r="C254" s="18">
        <f>$J$4*'Punto de Medida'!D254</f>
        <v>2170.7983998</v>
      </c>
      <c r="D254" s="9">
        <f ca="1">IF($J$13="SI",B254,'Energía Transada'!B254*'Energía Transada'!$J$15)</f>
        <v>4641.4600679999994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5.76</v>
      </c>
      <c r="G254" s="16">
        <v>5.76</v>
      </c>
    </row>
    <row r="255" spans="1:7" x14ac:dyDescent="0.2">
      <c r="A255" s="8">
        <v>246</v>
      </c>
      <c r="B255" s="9">
        <f>$J$3*'Punto de Medida'!C255</f>
        <v>5952.8050889999995</v>
      </c>
      <c r="C255" s="18">
        <f>$J$4*'Punto de Medida'!D255</f>
        <v>3074.3785997099999</v>
      </c>
      <c r="D255" s="9">
        <f ca="1">IF($J$13="SI",B255,'Energía Transada'!B255*'Energía Transada'!$J$15)</f>
        <v>5952.8050889999995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5.76</v>
      </c>
      <c r="G255" s="16">
        <v>5.76</v>
      </c>
    </row>
    <row r="256" spans="1:7" x14ac:dyDescent="0.2">
      <c r="A256" s="8">
        <v>247</v>
      </c>
      <c r="B256" s="9">
        <f>$J$3*'Punto de Medida'!C256</f>
        <v>2673.9031942349998</v>
      </c>
      <c r="C256" s="18">
        <f>$J$4*'Punto de Medida'!D256</f>
        <v>4572.9595012500004</v>
      </c>
      <c r="D256" s="9">
        <f ca="1">IF($J$13="SI",B256,'Energía Transada'!B256*'Energía Transada'!$J$15)</f>
        <v>2673.9031942349998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5.76</v>
      </c>
      <c r="G256" s="16">
        <v>5.76</v>
      </c>
    </row>
    <row r="257" spans="1:7" x14ac:dyDescent="0.2">
      <c r="A257" s="8">
        <v>248</v>
      </c>
      <c r="B257" s="9">
        <f>$J$3*'Punto de Medida'!C257</f>
        <v>2624.2893094109995</v>
      </c>
      <c r="C257" s="18">
        <f>$J$4*'Punto de Medida'!D257</f>
        <v>3604.0319709299997</v>
      </c>
      <c r="D257" s="9">
        <f ca="1">IF($J$13="SI",B257,'Energía Transada'!B257*'Energía Transada'!$J$15)</f>
        <v>2624.2893094109995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$J$3*'Punto de Medida'!C258</f>
        <v>2650.6557758813992</v>
      </c>
      <c r="C258" s="18">
        <f>$J$4*'Punto de Medida'!D258</f>
        <v>2987.5040855999996</v>
      </c>
      <c r="D258" s="9">
        <f ca="1">IF($J$13="SI",B258,'Energía Transada'!B258*'Energía Transada'!$J$15)</f>
        <v>2650.6557758813992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$J$3*'Punto de Medida'!C259</f>
        <v>2797.2738738168005</v>
      </c>
      <c r="C259" s="18">
        <f>$J$4*'Punto de Medida'!D259</f>
        <v>3054.6583850699999</v>
      </c>
      <c r="D259" s="9">
        <f ca="1">IF($J$13="SI",B259,'Energía Transada'!B259*'Energía Transada'!$J$15)</f>
        <v>2797.2738738168005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$J$3*'Punto de Medida'!C260</f>
        <v>3091.4508930941997</v>
      </c>
      <c r="C260" s="18">
        <f>$J$4*'Punto de Medida'!D260</f>
        <v>1957.2211576799998</v>
      </c>
      <c r="D260" s="9">
        <f ca="1">IF($J$13="SI",B260,'Energía Transada'!B260*'Energía Transada'!$J$15)</f>
        <v>3091.4508930941997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$J$3*'Punto de Medida'!C261</f>
        <v>3761.2085371475996</v>
      </c>
      <c r="C261" s="18">
        <f>$J$4*'Punto de Medida'!D261</f>
        <v>2132.3989987200002</v>
      </c>
      <c r="D261" s="9">
        <f ca="1">IF($J$13="SI",B261,'Energía Transada'!B261*'Energía Transada'!$J$15)</f>
        <v>3761.2085371475996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$J$3*'Punto de Medida'!C262</f>
        <v>4940.7001328999995</v>
      </c>
      <c r="C262" s="18">
        <f>$J$4*'Punto de Medida'!D262</f>
        <v>2287.4985657000002</v>
      </c>
      <c r="D262" s="9">
        <f ca="1">IF($J$13="SI",B262,'Energía Transada'!B262*'Energía Transada'!$J$15)</f>
        <v>4940.7001328999995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$J$3*'Punto de Medida'!C263</f>
        <v>7307.57513535</v>
      </c>
      <c r="C263" s="18">
        <f>$J$4*'Punto de Medida'!D263</f>
        <v>2003.9139218700002</v>
      </c>
      <c r="D263" s="9">
        <f ca="1">IF($J$13="SI",B263,'Energía Transada'!B263*'Energía Transada'!$J$15)</f>
        <v>7307.57513535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$J$3*'Punto de Medida'!C264</f>
        <v>7898.8125971999998</v>
      </c>
      <c r="C264" s="18">
        <f>$J$4*'Punto de Medida'!D264</f>
        <v>1786.6793816099998</v>
      </c>
      <c r="D264" s="9">
        <f ca="1">IF($J$13="SI",B264,'Energía Transada'!B264*'Energía Transada'!$J$15)</f>
        <v>7898.8125971999998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$J$3*'Punto de Medida'!C265</f>
        <v>7095.5043809999997</v>
      </c>
      <c r="C265" s="18">
        <f>$J$4*'Punto de Medida'!D265</f>
        <v>1027.5664229900999</v>
      </c>
      <c r="D265" s="9">
        <f ca="1">IF($J$13="SI",B265,'Energía Transada'!B265*'Energía Transada'!$J$15)</f>
        <v>7095.5043809999997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$J$3*'Punto de Medida'!C266</f>
        <v>6584.8115129999996</v>
      </c>
      <c r="C266" s="18">
        <f>$J$4*'Punto de Medida'!D266</f>
        <v>738.07489662389992</v>
      </c>
      <c r="D266" s="9">
        <f ca="1">IF($J$13="SI",B266,'Energía Transada'!B266*'Energía Transada'!$J$15)</f>
        <v>6584.8115129999996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$J$3*'Punto de Medida'!C267</f>
        <v>7063.6660962000005</v>
      </c>
      <c r="C267" s="18">
        <f>$J$4*'Punto de Medida'!D267</f>
        <v>1345.0404452094001</v>
      </c>
      <c r="D267" s="9">
        <f ca="1">IF($J$13="SI",B267,'Energía Transada'!B267*'Energía Transada'!$J$15)</f>
        <v>7063.6660962000005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5.76</v>
      </c>
      <c r="G267" s="16">
        <v>4.6079999999999997</v>
      </c>
    </row>
    <row r="268" spans="1:7" x14ac:dyDescent="0.2">
      <c r="A268" s="8">
        <v>259</v>
      </c>
      <c r="B268" s="9">
        <f>$J$3*'Punto de Medida'!C268</f>
        <v>7143.5443800000003</v>
      </c>
      <c r="C268" s="18">
        <f>$J$4*'Punto de Medida'!D268</f>
        <v>1817.9658389358001</v>
      </c>
      <c r="D268" s="9">
        <f ca="1">IF($J$13="SI",B268,'Energía Transada'!B268*'Energía Transada'!$J$15)</f>
        <v>7143.5443800000003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5.76</v>
      </c>
      <c r="G268" s="16">
        <v>5.76</v>
      </c>
    </row>
    <row r="269" spans="1:7" x14ac:dyDescent="0.2">
      <c r="A269" s="8">
        <v>260</v>
      </c>
      <c r="B269" s="9">
        <f>$J$3*'Punto de Medida'!C269</f>
        <v>4811.7270337500004</v>
      </c>
      <c r="C269" s="18">
        <f>$J$4*'Punto de Medida'!D269</f>
        <v>1418.0297639598</v>
      </c>
      <c r="D269" s="9">
        <f ca="1">IF($J$13="SI",B269,'Energía Transada'!B269*'Energía Transada'!$J$15)</f>
        <v>4811.7270337500004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5.76</v>
      </c>
      <c r="G269" s="16">
        <v>5.76</v>
      </c>
    </row>
    <row r="270" spans="1:7" x14ac:dyDescent="0.2">
      <c r="A270" s="8">
        <v>261</v>
      </c>
      <c r="B270" s="9">
        <f>$J$3*'Punto de Medida'!C270</f>
        <v>2179.0613105771999</v>
      </c>
      <c r="C270" s="18">
        <f>$J$4*'Punto de Medida'!D270</f>
        <v>1840.0943059199997</v>
      </c>
      <c r="D270" s="9">
        <f ca="1">IF($J$13="SI",B270,'Energía Transada'!B270*'Energía Transada'!$J$15)</f>
        <v>2179.0613105771999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5.76</v>
      </c>
      <c r="G270" s="16">
        <v>5.76</v>
      </c>
    </row>
    <row r="271" spans="1:7" x14ac:dyDescent="0.2">
      <c r="A271" s="8">
        <v>262</v>
      </c>
      <c r="B271" s="9">
        <f>$J$3*'Punto de Medida'!C271</f>
        <v>748.83628373399995</v>
      </c>
      <c r="C271" s="18">
        <f>$J$4*'Punto de Medida'!D271</f>
        <v>2379.88203174</v>
      </c>
      <c r="D271" s="9">
        <f ca="1">IF($J$13="SI",B271,'Energía Transada'!B271*'Energía Transada'!$J$15)</f>
        <v>748.83628373399995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5.76</v>
      </c>
      <c r="G271" s="16">
        <v>5.76</v>
      </c>
    </row>
    <row r="272" spans="1:7" x14ac:dyDescent="0.2">
      <c r="A272" s="8">
        <v>263</v>
      </c>
      <c r="B272" s="9">
        <f>$J$3*'Punto de Medida'!C272</f>
        <v>610.46981502360006</v>
      </c>
      <c r="C272" s="18">
        <f>$J$4*'Punto de Medida'!D272</f>
        <v>1543.3650587799</v>
      </c>
      <c r="D272" s="9">
        <f ca="1">IF($J$13="SI",B272,'Energía Transada'!B272*'Energía Transada'!$J$15)</f>
        <v>610.46981502360006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5.76</v>
      </c>
      <c r="G272" s="16">
        <v>5.76</v>
      </c>
    </row>
    <row r="273" spans="1:7" x14ac:dyDescent="0.2">
      <c r="A273" s="8">
        <v>264</v>
      </c>
      <c r="B273" s="9">
        <f>$J$3*'Punto de Medida'!C273</f>
        <v>1005.7915629006001</v>
      </c>
      <c r="C273" s="18">
        <f>$J$4*'Punto de Medida'!D273</f>
        <v>818.17212458429992</v>
      </c>
      <c r="D273" s="9">
        <f ca="1">IF($J$13="SI",B273,'Energía Transada'!B273*'Energía Transada'!$J$15)</f>
        <v>1005.7915629006001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5.76</v>
      </c>
      <c r="G273" s="16">
        <v>5.76</v>
      </c>
    </row>
    <row r="274" spans="1:7" x14ac:dyDescent="0.2">
      <c r="A274" s="8">
        <v>265</v>
      </c>
      <c r="B274" s="9">
        <f>$J$3*'Punto de Medida'!C274</f>
        <v>1178.3716484777999</v>
      </c>
      <c r="C274" s="18">
        <f>$J$4*'Punto de Medida'!D274</f>
        <v>716.70518669429987</v>
      </c>
      <c r="D274" s="9">
        <f ca="1">IF($J$13="SI",B274,'Energía Transada'!B274*'Energía Transada'!$J$15)</f>
        <v>1178.3716484777999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5.76</v>
      </c>
      <c r="G274" s="16">
        <v>5.76</v>
      </c>
    </row>
    <row r="275" spans="1:7" x14ac:dyDescent="0.2">
      <c r="A275" s="8">
        <v>266</v>
      </c>
      <c r="B275" s="9">
        <f>$J$3*'Punto de Medida'!C275</f>
        <v>1917.3756410256001</v>
      </c>
      <c r="C275" s="18">
        <f>$J$4*'Punto de Medida'!D275</f>
        <v>794.53500483150003</v>
      </c>
      <c r="D275" s="9">
        <f ca="1">IF($J$13="SI",B275,'Energía Transada'!B275*'Energía Transada'!$J$15)</f>
        <v>1917.3756410256001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5.76</v>
      </c>
      <c r="G275" s="16">
        <v>5.76</v>
      </c>
    </row>
    <row r="276" spans="1:7" x14ac:dyDescent="0.2">
      <c r="A276" s="8">
        <v>267</v>
      </c>
      <c r="B276" s="9">
        <f>$J$3*'Punto de Medida'!C276</f>
        <v>2007.2084259612</v>
      </c>
      <c r="C276" s="18">
        <f>$J$4*'Punto de Medida'!D276</f>
        <v>1310.7371327477999</v>
      </c>
      <c r="D276" s="9">
        <f ca="1">IF($J$13="SI",B276,'Energía Transada'!B276*'Energía Transada'!$J$15)</f>
        <v>2007.2084259612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5.76</v>
      </c>
      <c r="G276" s="16">
        <v>5.76</v>
      </c>
    </row>
    <row r="277" spans="1:7" x14ac:dyDescent="0.2">
      <c r="A277" s="8">
        <v>268</v>
      </c>
      <c r="B277" s="9">
        <f>$J$3*'Punto de Medida'!C277</f>
        <v>1776.3187374995998</v>
      </c>
      <c r="C277" s="18">
        <f>$J$4*'Punto de Medida'!D277</f>
        <v>1333.8463180860001</v>
      </c>
      <c r="D277" s="9">
        <f ca="1">IF($J$13="SI",B277,'Energía Transada'!B277*'Energía Transada'!$J$15)</f>
        <v>1776.3187374995998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5.76</v>
      </c>
      <c r="G277" s="16">
        <v>5.76</v>
      </c>
    </row>
    <row r="278" spans="1:7" x14ac:dyDescent="0.2">
      <c r="A278" s="8">
        <v>269</v>
      </c>
      <c r="B278" s="9">
        <f>$J$3*'Punto de Medida'!C278</f>
        <v>1841.4783597756</v>
      </c>
      <c r="C278" s="18">
        <f>$J$4*'Punto de Medida'!D278</f>
        <v>518.35636194840004</v>
      </c>
      <c r="D278" s="9">
        <f ca="1">IF($J$13="SI",B278,'Energía Transada'!B278*'Energía Transada'!$J$15)</f>
        <v>1841.4783597756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5.76</v>
      </c>
      <c r="G278" s="16">
        <v>5.76</v>
      </c>
    </row>
    <row r="279" spans="1:7" x14ac:dyDescent="0.2">
      <c r="A279" s="8">
        <v>270</v>
      </c>
      <c r="B279" s="9">
        <f>$J$3*'Punto de Medida'!C279</f>
        <v>2144.5893471954</v>
      </c>
      <c r="C279" s="18">
        <f>$J$4*'Punto de Medida'!D279</f>
        <v>67.160324638799992</v>
      </c>
      <c r="D279" s="9">
        <f ca="1">IF($J$13="SI",B279,'Energía Transada'!B279*'Energía Transada'!$J$15)</f>
        <v>2144.5893471954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5.76</v>
      </c>
      <c r="G279" s="16">
        <v>5.76</v>
      </c>
    </row>
    <row r="280" spans="1:7" x14ac:dyDescent="0.2">
      <c r="A280" s="8">
        <v>271</v>
      </c>
      <c r="B280" s="9">
        <f>$J$3*'Punto de Medida'!C280</f>
        <v>2043.8587189103998</v>
      </c>
      <c r="C280" s="18">
        <f>$J$4*'Punto de Medida'!D280</f>
        <v>0</v>
      </c>
      <c r="D280" s="9">
        <f ca="1">IF($J$13="SI",B280,'Energía Transada'!B280*'Energía Transada'!$J$15)</f>
        <v>2043.8587189103998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5.76</v>
      </c>
      <c r="G280" s="16">
        <v>5.76</v>
      </c>
    </row>
    <row r="281" spans="1:7" x14ac:dyDescent="0.2">
      <c r="A281" s="8">
        <v>272</v>
      </c>
      <c r="B281" s="9">
        <f>$J$3*'Punto de Medida'!C281</f>
        <v>1765.8198356567998</v>
      </c>
      <c r="C281" s="18">
        <f>$J$4*'Punto de Medida'!D281</f>
        <v>0</v>
      </c>
      <c r="D281" s="9">
        <f ca="1">IF($J$13="SI",B281,'Energía Transada'!B281*'Energía Transada'!$J$15)</f>
        <v>1765.8198356567998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$J$3*'Punto de Medida'!C282</f>
        <v>1351.6958653043998</v>
      </c>
      <c r="C282" s="18">
        <f>$J$4*'Punto de Medida'!D282</f>
        <v>0.22863719160000001</v>
      </c>
      <c r="D282" s="9">
        <f ca="1">IF($J$13="SI",B282,'Energía Transada'!B282*'Energía Transada'!$J$15)</f>
        <v>1351.6958653043998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$J$3*'Punto de Medida'!C283</f>
        <v>773.36300669039997</v>
      </c>
      <c r="C283" s="18">
        <f>$J$4*'Punto de Medida'!D283</f>
        <v>11.3760207918</v>
      </c>
      <c r="D283" s="9">
        <f ca="1">IF($J$13="SI",B283,'Energía Transada'!B283*'Energía Transada'!$J$15)</f>
        <v>773.36300669039997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$J$3*'Punto de Medida'!C284</f>
        <v>1058.9434088142</v>
      </c>
      <c r="C284" s="18">
        <f>$J$4*'Punto de Medida'!D284</f>
        <v>0.1449352287</v>
      </c>
      <c r="D284" s="9">
        <f ca="1">IF($J$13="SI",B284,'Energía Transada'!B284*'Energía Transada'!$J$15)</f>
        <v>1058.9434088142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$J$3*'Punto de Medida'!C285</f>
        <v>1989.7183544070001</v>
      </c>
      <c r="C285" s="18">
        <f>$J$4*'Punto de Medida'!D285</f>
        <v>0.11443006529999999</v>
      </c>
      <c r="D285" s="9">
        <f ca="1">IF($J$13="SI",B285,'Energía Transada'!B285*'Energía Transada'!$J$15)</f>
        <v>1989.7183544070001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$J$3*'Punto de Medida'!C286</f>
        <v>2737.7423398164005</v>
      </c>
      <c r="C286" s="18">
        <f>$J$4*'Punto de Medida'!D286</f>
        <v>0</v>
      </c>
      <c r="D286" s="9">
        <f ca="1">IF($J$13="SI",B286,'Energía Transada'!B286*'Energía Transada'!$J$15)</f>
        <v>2737.7423398164005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$J$3*'Punto de Medida'!C287</f>
        <v>3602.2164816371996</v>
      </c>
      <c r="C287" s="18">
        <f>$J$4*'Punto de Medida'!D287</f>
        <v>14.817493947600001</v>
      </c>
      <c r="D287" s="9">
        <f ca="1">IF($J$13="SI",B287,'Energía Transada'!B287*'Energía Transada'!$J$15)</f>
        <v>3602.2164816371996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$J$3*'Punto de Medida'!C288</f>
        <v>4104.1998760517999</v>
      </c>
      <c r="C288" s="18">
        <f>$J$4*'Punto de Medida'!D288</f>
        <v>27.916970526899998</v>
      </c>
      <c r="D288" s="9">
        <f ca="1">IF($J$13="SI",B288,'Energía Transada'!B288*'Energía Transada'!$J$15)</f>
        <v>4104.1998760517999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$J$3*'Punto de Medida'!C289</f>
        <v>3822.0399923999994</v>
      </c>
      <c r="C289" s="18">
        <f>$J$4*'Punto de Medida'!D289</f>
        <v>29.493107253899996</v>
      </c>
      <c r="D289" s="9">
        <f ca="1">IF($J$13="SI",B289,'Energía Transada'!B289*'Energía Transada'!$J$15)</f>
        <v>3822.0399923999994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$J$3*'Punto de Medida'!C290</f>
        <v>3476.6755461731996</v>
      </c>
      <c r="C290" s="18">
        <f>$J$4*'Punto de Medida'!D290</f>
        <v>4.9207942602000001</v>
      </c>
      <c r="D290" s="9">
        <f ca="1">IF($J$13="SI",B290,'Energía Transada'!B290*'Energía Transada'!$J$15)</f>
        <v>3476.6755461731996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$J$3*'Punto de Medida'!C291</f>
        <v>2940.8487875801998</v>
      </c>
      <c r="C291" s="18">
        <f>$J$4*'Punto de Medida'!D291</f>
        <v>4.6040134500000003E-2</v>
      </c>
      <c r="D291" s="9">
        <f ca="1">IF($J$13="SI",B291,'Energía Transada'!B291*'Energía Transada'!$J$15)</f>
        <v>2940.8487875801998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5.76</v>
      </c>
      <c r="G291" s="16">
        <v>4.6079999999999997</v>
      </c>
    </row>
    <row r="292" spans="1:7" x14ac:dyDescent="0.2">
      <c r="A292" s="8">
        <v>283</v>
      </c>
      <c r="B292" s="9">
        <f>$J$3*'Punto de Medida'!C292</f>
        <v>2665.4276005643997</v>
      </c>
      <c r="C292" s="18">
        <f>$J$4*'Punto de Medida'!D292</f>
        <v>427.60528951499998</v>
      </c>
      <c r="D292" s="9">
        <f ca="1">IF($J$13="SI",B292,'Energía Transada'!B292*'Energía Transada'!$J$15)</f>
        <v>2665.4276005643997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5.76</v>
      </c>
      <c r="G292" s="16">
        <v>4.6079999999999997</v>
      </c>
    </row>
    <row r="293" spans="1:7" x14ac:dyDescent="0.2">
      <c r="A293" s="8">
        <v>284</v>
      </c>
      <c r="B293" s="9">
        <f>$J$3*'Punto de Medida'!C293</f>
        <v>2304.4994764889998</v>
      </c>
      <c r="C293" s="18">
        <f>$J$4*'Punto de Medida'!D293</f>
        <v>3102.4985742899999</v>
      </c>
      <c r="D293" s="9">
        <f ca="1">IF($J$13="SI",B293,'Energía Transada'!B293*'Energía Transada'!$J$15)</f>
        <v>2304.4994764889998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5.76</v>
      </c>
      <c r="G293" s="16">
        <v>5.76</v>
      </c>
    </row>
    <row r="294" spans="1:7" x14ac:dyDescent="0.2">
      <c r="A294" s="8">
        <v>285</v>
      </c>
      <c r="B294" s="9">
        <f>$J$3*'Punto de Medida'!C294</f>
        <v>732.87883102980004</v>
      </c>
      <c r="C294" s="18">
        <f>$J$4*'Punto de Medida'!D294</f>
        <v>4496.8093223400001</v>
      </c>
      <c r="D294" s="9">
        <f ca="1">IF($J$13="SI",B294,'Energía Transada'!B294*'Energía Transada'!$J$15)</f>
        <v>732.87883102980004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5.76</v>
      </c>
      <c r="G294" s="16">
        <v>5.76</v>
      </c>
    </row>
    <row r="295" spans="1:7" x14ac:dyDescent="0.2">
      <c r="A295" s="8">
        <v>286</v>
      </c>
      <c r="B295" s="9">
        <f>$J$3*'Punto de Medida'!C295</f>
        <v>896.39456899020001</v>
      </c>
      <c r="C295" s="18">
        <f>$J$4*'Punto de Medida'!D295</f>
        <v>4844.3018214599997</v>
      </c>
      <c r="D295" s="9">
        <f ca="1">IF($J$13="SI",B295,'Energía Transada'!B295*'Energía Transada'!$J$15)</f>
        <v>896.39456899020001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5.76</v>
      </c>
      <c r="G295" s="16">
        <v>5.76</v>
      </c>
    </row>
    <row r="296" spans="1:7" x14ac:dyDescent="0.2">
      <c r="A296" s="8">
        <v>287</v>
      </c>
      <c r="B296" s="9">
        <f>$J$3*'Punto de Medida'!C296</f>
        <v>176.01198001799997</v>
      </c>
      <c r="C296" s="18">
        <f>$J$4*'Punto de Medida'!D296</f>
        <v>5867.1744831899996</v>
      </c>
      <c r="D296" s="9">
        <f ca="1">IF($J$13="SI",B296,'Energía Transada'!B296*'Energía Transada'!$J$15)</f>
        <v>176.01198001799997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5.76</v>
      </c>
      <c r="G296" s="16">
        <v>5.76</v>
      </c>
    </row>
    <row r="297" spans="1:7" x14ac:dyDescent="0.2">
      <c r="A297" s="8">
        <v>288</v>
      </c>
      <c r="B297" s="9">
        <f>$J$3*'Punto de Medida'!C297</f>
        <v>32.078138702399997</v>
      </c>
      <c r="C297" s="18">
        <f>$J$4*'Punto de Medida'!D297</f>
        <v>6854.7099240899997</v>
      </c>
      <c r="D297" s="9">
        <f ca="1">IF($J$13="SI",B297,'Energía Transada'!B297*'Energía Transada'!$J$15)</f>
        <v>32.078138702399997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5.76</v>
      </c>
      <c r="G297" s="16">
        <v>5.76</v>
      </c>
    </row>
    <row r="298" spans="1:7" x14ac:dyDescent="0.2">
      <c r="A298" s="8">
        <v>289</v>
      </c>
      <c r="B298" s="9">
        <f>$J$3*'Punto de Medida'!C298</f>
        <v>6.5653694400000004E-2</v>
      </c>
      <c r="C298" s="18">
        <f>$J$4*'Punto de Medida'!D298</f>
        <v>5938.0043359500005</v>
      </c>
      <c r="D298" s="9">
        <f ca="1">IF($J$13="SI",B298,'Energía Transada'!B298*'Energía Transada'!$J$15)</f>
        <v>6.5653694400000004E-2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5.76</v>
      </c>
      <c r="G298" s="16">
        <v>5.76</v>
      </c>
    </row>
    <row r="299" spans="1:7" x14ac:dyDescent="0.2">
      <c r="A299" s="8">
        <v>290</v>
      </c>
      <c r="B299" s="9">
        <f>$J$3*'Punto de Medida'!C299</f>
        <v>56.723197956600004</v>
      </c>
      <c r="C299" s="18">
        <f>$J$4*'Punto de Medida'!D299</f>
        <v>5634.4578309900007</v>
      </c>
      <c r="D299" s="9">
        <f ca="1">IF($J$13="SI",B299,'Energía Transada'!B299*'Energía Transada'!$J$15)</f>
        <v>56.723197956600004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5.76</v>
      </c>
      <c r="G299" s="16">
        <v>5.76</v>
      </c>
    </row>
    <row r="300" spans="1:7" x14ac:dyDescent="0.2">
      <c r="A300" s="8">
        <v>291</v>
      </c>
      <c r="B300" s="9">
        <f>$J$3*'Punto de Medida'!C300</f>
        <v>0</v>
      </c>
      <c r="C300" s="18">
        <f>$J$4*'Punto de Medida'!D300</f>
        <v>5768.6805822599999</v>
      </c>
      <c r="D300" s="9">
        <f ca="1">IF($J$13="SI",B300,'Energía Transada'!B300*'Energía Transada'!$J$15)</f>
        <v>0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5.76</v>
      </c>
      <c r="G300" s="16">
        <v>5.76</v>
      </c>
    </row>
    <row r="301" spans="1:7" x14ac:dyDescent="0.2">
      <c r="A301" s="8">
        <v>292</v>
      </c>
      <c r="B301" s="9">
        <f>$J$3*'Punto de Medida'!C301</f>
        <v>0</v>
      </c>
      <c r="C301" s="18">
        <f>$J$4*'Punto de Medida'!D301</f>
        <v>6068.2617778500007</v>
      </c>
      <c r="D301" s="9">
        <f ca="1">IF($J$13="SI",B301,'Energía Transada'!B301*'Energía Transada'!$J$15)</f>
        <v>0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5.76</v>
      </c>
      <c r="G301" s="16">
        <v>5.76</v>
      </c>
    </row>
    <row r="302" spans="1:7" x14ac:dyDescent="0.2">
      <c r="A302" s="8">
        <v>293</v>
      </c>
      <c r="B302" s="9">
        <f>$J$3*'Punto de Medida'!C302</f>
        <v>0</v>
      </c>
      <c r="C302" s="18">
        <f>$J$4*'Punto de Medida'!D302</f>
        <v>6107.8674081599993</v>
      </c>
      <c r="D302" s="9">
        <f ca="1">IF($J$13="SI",B302,'Energía Transada'!B302*'Energía Transada'!$J$15)</f>
        <v>0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5.76</v>
      </c>
      <c r="G302" s="16">
        <v>5.76</v>
      </c>
    </row>
    <row r="303" spans="1:7" x14ac:dyDescent="0.2">
      <c r="A303" s="8">
        <v>294</v>
      </c>
      <c r="B303" s="9">
        <f>$J$3*'Punto de Medida'!C303</f>
        <v>0</v>
      </c>
      <c r="C303" s="18">
        <f>$J$4*'Punto de Medida'!D303</f>
        <v>5324.0954022899996</v>
      </c>
      <c r="D303" s="9">
        <f ca="1">IF($J$13="SI",B303,'Energía Transada'!B303*'Energía Transada'!$J$15)</f>
        <v>0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5.76</v>
      </c>
      <c r="G303" s="16">
        <v>5.76</v>
      </c>
    </row>
    <row r="304" spans="1:7" x14ac:dyDescent="0.2">
      <c r="A304" s="8">
        <v>295</v>
      </c>
      <c r="B304" s="9">
        <f>$J$3*'Punto de Medida'!C304</f>
        <v>0</v>
      </c>
      <c r="C304" s="18">
        <f>$J$4*'Punto de Medida'!D304</f>
        <v>4397.3351360100005</v>
      </c>
      <c r="D304" s="9">
        <f ca="1">IF($J$13="SI",B304,'Energía Transada'!B304*'Energía Transada'!$J$15)</f>
        <v>0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5.76</v>
      </c>
      <c r="G304" s="16">
        <v>5.76</v>
      </c>
    </row>
    <row r="305" spans="1:7" x14ac:dyDescent="0.2">
      <c r="A305" s="8">
        <v>296</v>
      </c>
      <c r="B305" s="9">
        <f>$J$3*'Punto de Medida'!C305</f>
        <v>0</v>
      </c>
      <c r="C305" s="18">
        <f>$J$4*'Punto de Medida'!D305</f>
        <v>3364.4592982799995</v>
      </c>
      <c r="D305" s="9">
        <f ca="1">IF($J$13="SI",B305,'Energía Transada'!B305*'Energía Transada'!$J$15)</f>
        <v>0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$J$3*'Punto de Medida'!C306</f>
        <v>0</v>
      </c>
      <c r="C306" s="18">
        <f>$J$4*'Punto de Medida'!D306</f>
        <v>3055.85469513</v>
      </c>
      <c r="D306" s="9">
        <f ca="1">IF($J$13="SI",B306,'Energía Transada'!B306*'Energía Transada'!$J$15)</f>
        <v>0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$J$3*'Punto de Medida'!C307</f>
        <v>0</v>
      </c>
      <c r="C307" s="18">
        <f>$J$4*'Punto de Medida'!D307</f>
        <v>1935.1188882899999</v>
      </c>
      <c r="D307" s="9">
        <f ca="1">IF($J$13="SI",B307,'Energía Transada'!B307*'Energía Transada'!$J$15)</f>
        <v>0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$J$3*'Punto de Medida'!C308</f>
        <v>0</v>
      </c>
      <c r="C308" s="18">
        <f>$J$4*'Punto de Medida'!D308</f>
        <v>1484.1716431500001</v>
      </c>
      <c r="D308" s="9">
        <f ca="1">IF($J$13="SI",B308,'Energía Transada'!B308*'Energía Transada'!$J$15)</f>
        <v>0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$J$3*'Punto de Medida'!C309</f>
        <v>0</v>
      </c>
      <c r="C309" s="18">
        <f>$J$4*'Punto de Medida'!D309</f>
        <v>829.10116366649993</v>
      </c>
      <c r="D309" s="9">
        <f ca="1">IF($J$13="SI",B309,'Energía Transada'!B309*'Energía Transada'!$J$15)</f>
        <v>0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$J$3*'Punto de Medida'!C310</f>
        <v>0</v>
      </c>
      <c r="C310" s="18">
        <f>$J$4*'Punto de Medida'!D310</f>
        <v>161.5676919867</v>
      </c>
      <c r="D310" s="9">
        <f ca="1">IF($J$13="SI",B310,'Energía Transada'!B310*'Energía Transada'!$J$15)</f>
        <v>0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$J$3*'Punto de Medida'!C311</f>
        <v>0.67148906999999991</v>
      </c>
      <c r="C311" s="18">
        <f>$J$4*'Punto de Medida'!D311</f>
        <v>14.156274644100002</v>
      </c>
      <c r="D311" s="9">
        <f ca="1">IF($J$13="SI",B311,'Energía Transada'!B311*'Energía Transada'!$J$15)</f>
        <v>0.67148906999999991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$J$3*'Punto de Medida'!C312</f>
        <v>0</v>
      </c>
      <c r="C312" s="18">
        <f>$J$4*'Punto de Medida'!D312</f>
        <v>13.3233551541</v>
      </c>
      <c r="D312" s="9">
        <f ca="1">IF($J$13="SI",B312,'Energía Transada'!B312*'Energía Transada'!$J$15)</f>
        <v>0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$J$3*'Punto de Medida'!C313</f>
        <v>0</v>
      </c>
      <c r="C313" s="18">
        <f>$J$4*'Punto de Medida'!D313</f>
        <v>5.6084799771000009</v>
      </c>
      <c r="D313" s="9">
        <f ca="1">IF($J$13="SI",B313,'Energía Transada'!B313*'Energía Transada'!$J$15)</f>
        <v>0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$J$3*'Punto de Medida'!C314</f>
        <v>45.122127720599998</v>
      </c>
      <c r="C314" s="18">
        <f>$J$4*'Punto de Medida'!D314</f>
        <v>1.1611399787999999</v>
      </c>
      <c r="D314" s="9">
        <f ca="1">IF($J$13="SI",B314,'Energía Transada'!B314*'Energía Transada'!$J$15)</f>
        <v>45.122127720599998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$J$3*'Punto de Medida'!C315</f>
        <v>740.36506366200001</v>
      </c>
      <c r="C315" s="18">
        <f>$J$4*'Punto de Medida'!D315</f>
        <v>0.15447152520000001</v>
      </c>
      <c r="D315" s="9">
        <f ca="1">IF($J$13="SI",B315,'Energía Transada'!B315*'Energía Transada'!$J$15)</f>
        <v>740.36506366200001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5.76</v>
      </c>
      <c r="G315" s="16">
        <v>5.76</v>
      </c>
    </row>
    <row r="316" spans="1:7" x14ac:dyDescent="0.2">
      <c r="A316" s="8">
        <v>307</v>
      </c>
      <c r="B316" s="9">
        <f>$J$3*'Punto de Medida'!C316</f>
        <v>1428.3712939901998</v>
      </c>
      <c r="C316" s="18">
        <f>$J$4*'Punto de Medida'!D316</f>
        <v>407.77563508920002</v>
      </c>
      <c r="D316" s="9">
        <f ca="1">IF($J$13="SI",B316,'Energía Transada'!B316*'Energía Transada'!$J$15)</f>
        <v>1428.3712939901998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5.76</v>
      </c>
      <c r="G316" s="16">
        <v>5.76</v>
      </c>
    </row>
    <row r="317" spans="1:7" x14ac:dyDescent="0.2">
      <c r="A317" s="8">
        <v>308</v>
      </c>
      <c r="B317" s="9">
        <f>$J$3*'Punto de Medida'!C317</f>
        <v>1394.7243915863999</v>
      </c>
      <c r="C317" s="18">
        <f>$J$4*'Punto de Medida'!D317</f>
        <v>4442.4551786399998</v>
      </c>
      <c r="D317" s="9">
        <f ca="1">IF($J$13="SI",B317,'Energía Transada'!B317*'Energía Transada'!$J$15)</f>
        <v>1394.7243915863999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5.76</v>
      </c>
      <c r="G317" s="16">
        <v>5.76</v>
      </c>
    </row>
    <row r="318" spans="1:7" x14ac:dyDescent="0.2">
      <c r="A318" s="8">
        <v>309</v>
      </c>
      <c r="B318" s="9">
        <f>$J$3*'Punto de Medida'!C318</f>
        <v>1814.7649395833998</v>
      </c>
      <c r="C318" s="18">
        <f>$J$4*'Punto de Medida'!D318</f>
        <v>5091.1035981300001</v>
      </c>
      <c r="D318" s="9">
        <f ca="1">IF($J$13="SI",B318,'Energía Transada'!B318*'Energía Transada'!$J$15)</f>
        <v>1814.7649395833998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5.76</v>
      </c>
      <c r="G318" s="16">
        <v>5.76</v>
      </c>
    </row>
    <row r="319" spans="1:7" x14ac:dyDescent="0.2">
      <c r="A319" s="8">
        <v>310</v>
      </c>
      <c r="B319" s="9">
        <f>$J$3*'Punto de Medida'!C319</f>
        <v>2039.3960754006</v>
      </c>
      <c r="C319" s="18">
        <f>$J$4*'Punto de Medida'!D319</f>
        <v>6678.7862067000005</v>
      </c>
      <c r="D319" s="9">
        <f ca="1">IF($J$13="SI",B319,'Energía Transada'!B319*'Energía Transada'!$J$15)</f>
        <v>2039.3960754006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5.76</v>
      </c>
      <c r="G319" s="16">
        <v>5.76</v>
      </c>
    </row>
    <row r="320" spans="1:7" x14ac:dyDescent="0.2">
      <c r="A320" s="8">
        <v>311</v>
      </c>
      <c r="B320" s="9">
        <f>$J$3*'Punto de Medida'!C320</f>
        <v>1042.4141129807999</v>
      </c>
      <c r="C320" s="18">
        <f>$J$4*'Punto de Medida'!D320</f>
        <v>7028.0151744599998</v>
      </c>
      <c r="D320" s="9">
        <f ca="1">IF($J$13="SI",B320,'Energía Transada'!B320*'Energía Transada'!$J$15)</f>
        <v>1042.4141129807999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5.76</v>
      </c>
      <c r="G320" s="16">
        <v>5.76</v>
      </c>
    </row>
    <row r="321" spans="1:7" x14ac:dyDescent="0.2">
      <c r="A321" s="8">
        <v>312</v>
      </c>
      <c r="B321" s="9">
        <f>$J$3*'Punto de Medida'!C321</f>
        <v>1435.0525567307998</v>
      </c>
      <c r="C321" s="18">
        <f>$J$4*'Punto de Medida'!D321</f>
        <v>7187.4429567300003</v>
      </c>
      <c r="D321" s="9">
        <f ca="1">IF($J$13="SI",B321,'Energía Transada'!B321*'Energía Transada'!$J$15)</f>
        <v>1435.0525567307998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5.76</v>
      </c>
      <c r="G321" s="16">
        <v>5.76</v>
      </c>
    </row>
    <row r="322" spans="1:7" x14ac:dyDescent="0.2">
      <c r="A322" s="8">
        <v>313</v>
      </c>
      <c r="B322" s="9">
        <f>$J$3*'Punto de Medida'!C322</f>
        <v>1158.4927009613998</v>
      </c>
      <c r="C322" s="18">
        <f>$J$4*'Punto de Medida'!D322</f>
        <v>6974.3536279199998</v>
      </c>
      <c r="D322" s="9">
        <f ca="1">IF($J$13="SI",B322,'Energía Transada'!B322*'Energía Transada'!$J$15)</f>
        <v>1158.4927009613998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5.76</v>
      </c>
      <c r="G322" s="16">
        <v>5.76</v>
      </c>
    </row>
    <row r="323" spans="1:7" x14ac:dyDescent="0.2">
      <c r="A323" s="8">
        <v>314</v>
      </c>
      <c r="B323" s="9">
        <f>$J$3*'Punto de Medida'!C323</f>
        <v>1211.023953846</v>
      </c>
      <c r="C323" s="18">
        <f>$J$4*'Punto de Medida'!D323</f>
        <v>7338.7490389199993</v>
      </c>
      <c r="D323" s="9">
        <f ca="1">IF($J$13="SI",B323,'Energía Transada'!B323*'Energía Transada'!$J$15)</f>
        <v>1211.023953846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5.76</v>
      </c>
      <c r="G323" s="16">
        <v>5.76</v>
      </c>
    </row>
    <row r="324" spans="1:7" x14ac:dyDescent="0.2">
      <c r="A324" s="8">
        <v>315</v>
      </c>
      <c r="B324" s="9">
        <f>$J$3*'Punto de Medida'!C324</f>
        <v>1091.456336859</v>
      </c>
      <c r="C324" s="18">
        <f>$J$4*'Punto de Medida'!D324</f>
        <v>7790.0754095999991</v>
      </c>
      <c r="D324" s="9">
        <f ca="1">IF($J$13="SI",B324,'Energía Transada'!B324*'Energía Transada'!$J$15)</f>
        <v>1091.456336859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5.76</v>
      </c>
      <c r="G324" s="16">
        <v>5.76</v>
      </c>
    </row>
    <row r="325" spans="1:7" x14ac:dyDescent="0.2">
      <c r="A325" s="8">
        <v>316</v>
      </c>
      <c r="B325" s="9">
        <f>$J$3*'Punto de Medida'!C325</f>
        <v>902.6346133812001</v>
      </c>
      <c r="C325" s="18">
        <f>$J$4*'Punto de Medida'!D325</f>
        <v>6327.6063288299993</v>
      </c>
      <c r="D325" s="9">
        <f ca="1">IF($J$13="SI",B325,'Energía Transada'!B325*'Energía Transada'!$J$15)</f>
        <v>902.6346133812001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5.76</v>
      </c>
      <c r="G325" s="16">
        <v>5.76</v>
      </c>
    </row>
    <row r="326" spans="1:7" x14ac:dyDescent="0.2">
      <c r="A326" s="8">
        <v>317</v>
      </c>
      <c r="B326" s="9">
        <f>$J$3*'Punto de Medida'!C326</f>
        <v>2218.8637037657995</v>
      </c>
      <c r="C326" s="18">
        <f>$J$4*'Punto de Medida'!D326</f>
        <v>5489.1467723699989</v>
      </c>
      <c r="D326" s="9">
        <f ca="1">IF($J$13="SI",B326,'Energía Transada'!B326*'Energía Transada'!$J$15)</f>
        <v>2218.8637037657995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5.76</v>
      </c>
      <c r="G326" s="16">
        <v>5.76</v>
      </c>
    </row>
    <row r="327" spans="1:7" x14ac:dyDescent="0.2">
      <c r="A327" s="8">
        <v>318</v>
      </c>
      <c r="B327" s="9">
        <f>$J$3*'Punto de Medida'!C327</f>
        <v>2786.0977286856</v>
      </c>
      <c r="C327" s="18">
        <f>$J$4*'Punto de Medida'!D327</f>
        <v>5571.3485819700009</v>
      </c>
      <c r="D327" s="9">
        <f ca="1">IF($J$13="SI",B327,'Energía Transada'!B327*'Energía Transada'!$J$15)</f>
        <v>2786.0977286856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5.76</v>
      </c>
      <c r="G327" s="16">
        <v>5.76</v>
      </c>
    </row>
    <row r="328" spans="1:7" x14ac:dyDescent="0.2">
      <c r="A328" s="8">
        <v>319</v>
      </c>
      <c r="B328" s="9">
        <f>$J$3*'Punto de Medida'!C328</f>
        <v>2029.8965633814</v>
      </c>
      <c r="C328" s="18">
        <f>$J$4*'Punto de Medida'!D328</f>
        <v>3420.1431277199999</v>
      </c>
      <c r="D328" s="9">
        <f ca="1">IF($J$13="SI",B328,'Energía Transada'!B328*'Energía Transada'!$J$15)</f>
        <v>2029.8965633814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5.76</v>
      </c>
      <c r="G328" s="16">
        <v>5.76</v>
      </c>
    </row>
    <row r="329" spans="1:7" x14ac:dyDescent="0.2">
      <c r="A329" s="8">
        <v>320</v>
      </c>
      <c r="B329" s="9">
        <f>$J$3*'Punto de Medida'!C329</f>
        <v>1267.3981144229999</v>
      </c>
      <c r="C329" s="18">
        <f>$J$4*'Punto de Medida'!D329</f>
        <v>2441.5121935800003</v>
      </c>
      <c r="D329" s="9">
        <f ca="1">IF($J$13="SI",B329,'Energía Transada'!B329*'Energía Transada'!$J$15)</f>
        <v>1267.3981144229999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$J$3*'Punto de Medida'!C330</f>
        <v>953.97196402199984</v>
      </c>
      <c r="C330" s="18">
        <f>$J$4*'Punto de Medida'!D330</f>
        <v>992.73957899760001</v>
      </c>
      <c r="D330" s="9">
        <f ca="1">IF($J$13="SI",B330,'Energía Transada'!B330*'Energía Transada'!$J$15)</f>
        <v>953.97196402199984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$J$3*'Punto de Medida'!C331</f>
        <v>1209.5927167464001</v>
      </c>
      <c r="C331" s="18">
        <f>$J$4*'Punto de Medida'!D331</f>
        <v>211.64282529569999</v>
      </c>
      <c r="D331" s="9">
        <f ca="1">IF($J$13="SI",B331,'Energía Transada'!B331*'Energía Transada'!$J$15)</f>
        <v>1209.5927167464001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$J$3*'Punto de Medida'!C332</f>
        <v>714.67067159459998</v>
      </c>
      <c r="C332" s="18">
        <f>$J$4*'Punto de Medida'!D332</f>
        <v>46.400510546999996</v>
      </c>
      <c r="D332" s="9">
        <f ca="1">IF($J$13="SI",B332,'Energía Transada'!B332*'Energía Transada'!$J$15)</f>
        <v>714.67067159459998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$J$3*'Punto de Medida'!C333</f>
        <v>474.94401963119998</v>
      </c>
      <c r="C333" s="18">
        <f>$J$4*'Punto de Medida'!D333</f>
        <v>0</v>
      </c>
      <c r="D333" s="9">
        <f ca="1">IF($J$13="SI",B333,'Energía Transada'!B333*'Energía Transada'!$J$15)</f>
        <v>474.94401963119998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$J$3*'Punto de Medida'!C334</f>
        <v>202.76533189079998</v>
      </c>
      <c r="C334" s="18">
        <f>$J$4*'Punto de Medida'!D334</f>
        <v>0</v>
      </c>
      <c r="D334" s="9">
        <f ca="1">IF($J$13="SI",B334,'Energía Transada'!B334*'Energía Transada'!$J$15)</f>
        <v>202.76533189079998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$J$3*'Punto de Medida'!C335</f>
        <v>285.15978159060001</v>
      </c>
      <c r="C335" s="18">
        <f>$J$4*'Punto de Medida'!D335</f>
        <v>0.67804312050000004</v>
      </c>
      <c r="D335" s="9">
        <f ca="1">IF($J$13="SI",B335,'Energía Transada'!B335*'Energía Transada'!$J$15)</f>
        <v>285.15978159060001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$J$3*'Punto de Medida'!C336</f>
        <v>508.2830607372</v>
      </c>
      <c r="C336" s="18">
        <f>$J$4*'Punto de Medida'!D336</f>
        <v>4.0875080517000004</v>
      </c>
      <c r="D336" s="9">
        <f ca="1">IF($J$13="SI",B336,'Energía Transada'!B336*'Energía Transada'!$J$15)</f>
        <v>508.2830607372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$J$3*'Punto de Medida'!C337</f>
        <v>538.91249643419997</v>
      </c>
      <c r="C337" s="18">
        <f>$J$4*'Punto de Medida'!D337</f>
        <v>42.044813663399999</v>
      </c>
      <c r="D337" s="9">
        <f ca="1">IF($J$13="SI",B337,'Energía Transada'!B337*'Energía Transada'!$J$15)</f>
        <v>538.91249643419997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$J$3*'Punto de Medida'!C338</f>
        <v>884.74817195519984</v>
      </c>
      <c r="C338" s="18">
        <f>$J$4*'Punto de Medida'!D338</f>
        <v>99.510449458500005</v>
      </c>
      <c r="D338" s="9">
        <f ca="1">IF($J$13="SI",B338,'Energía Transada'!B338*'Energía Transada'!$J$15)</f>
        <v>884.74817195519984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$J$3*'Punto de Medida'!C339</f>
        <v>921.86536129799981</v>
      </c>
      <c r="C339" s="18">
        <f>$J$4*'Punto de Medida'!D339</f>
        <v>381.887531271</v>
      </c>
      <c r="D339" s="9">
        <f ca="1">IF($J$13="SI",B339,'Energía Transada'!B339*'Energía Transada'!$J$15)</f>
        <v>921.86536129799981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5.76</v>
      </c>
      <c r="G339" s="16">
        <v>5.76</v>
      </c>
    </row>
    <row r="340" spans="1:7" x14ac:dyDescent="0.2">
      <c r="A340" s="8">
        <v>331</v>
      </c>
      <c r="B340" s="9">
        <f>$J$3*'Punto de Medida'!C340</f>
        <v>1432.8769157849997</v>
      </c>
      <c r="C340" s="18">
        <f>$J$4*'Punto de Medida'!D340</f>
        <v>514.03720153589995</v>
      </c>
      <c r="D340" s="9">
        <f ca="1">IF($J$13="SI",B340,'Energía Transada'!B340*'Energía Transada'!$J$15)</f>
        <v>1432.8769157849997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5.76</v>
      </c>
      <c r="G340" s="16">
        <v>5.76</v>
      </c>
    </row>
    <row r="341" spans="1:7" x14ac:dyDescent="0.2">
      <c r="A341" s="8">
        <v>332</v>
      </c>
      <c r="B341" s="9">
        <f>$J$3*'Punto de Medida'!C341</f>
        <v>1713.5599339739999</v>
      </c>
      <c r="C341" s="18">
        <f>$J$4*'Punto de Medida'!D341</f>
        <v>1208.9013438978</v>
      </c>
      <c r="D341" s="9">
        <f ca="1">IF($J$13="SI",B341,'Energía Transada'!B341*'Energía Transada'!$J$15)</f>
        <v>1713.5599339739999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5.76</v>
      </c>
      <c r="G341" s="16">
        <v>5.76</v>
      </c>
    </row>
    <row r="342" spans="1:7" x14ac:dyDescent="0.2">
      <c r="A342" s="8">
        <v>333</v>
      </c>
      <c r="B342" s="9">
        <f>$J$3*'Punto de Medida'!C342</f>
        <v>2518.9787622593999</v>
      </c>
      <c r="C342" s="18">
        <f>$J$4*'Punto de Medida'!D342</f>
        <v>921.79156856759994</v>
      </c>
      <c r="D342" s="9">
        <f ca="1">IF($J$13="SI",B342,'Energía Transada'!B342*'Energía Transada'!$J$15)</f>
        <v>2518.9787622593999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5.76</v>
      </c>
      <c r="G342" s="16">
        <v>5.76</v>
      </c>
    </row>
    <row r="343" spans="1:7" x14ac:dyDescent="0.2">
      <c r="A343" s="8">
        <v>334</v>
      </c>
      <c r="B343" s="9">
        <f>$J$3*'Punto de Medida'!C343</f>
        <v>2487.5481216347998</v>
      </c>
      <c r="C343" s="18">
        <f>$J$4*'Punto de Medida'!D343</f>
        <v>4216.6765173600006</v>
      </c>
      <c r="D343" s="9">
        <f ca="1">IF($J$13="SI",B343,'Energía Transada'!B343*'Energía Transada'!$J$15)</f>
        <v>2487.5481216347998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5.76</v>
      </c>
      <c r="G343" s="16">
        <v>5.76</v>
      </c>
    </row>
    <row r="344" spans="1:7" x14ac:dyDescent="0.2">
      <c r="A344" s="8">
        <v>335</v>
      </c>
      <c r="B344" s="9">
        <f>$J$3*'Punto de Medida'!C344</f>
        <v>2821.4906261219999</v>
      </c>
      <c r="C344" s="18">
        <f>$J$4*'Punto de Medida'!D344</f>
        <v>5917.5384711299994</v>
      </c>
      <c r="D344" s="9">
        <f ca="1">IF($J$13="SI",B344,'Energía Transada'!B344*'Energía Transada'!$J$15)</f>
        <v>2821.4906261219999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5.76</v>
      </c>
      <c r="G344" s="16">
        <v>5.76</v>
      </c>
    </row>
    <row r="345" spans="1:7" x14ac:dyDescent="0.2">
      <c r="A345" s="8">
        <v>336</v>
      </c>
      <c r="B345" s="9">
        <f>$J$3*'Punto de Medida'!C345</f>
        <v>3484.3935839999999</v>
      </c>
      <c r="C345" s="18">
        <f>$J$4*'Punto de Medida'!D345</f>
        <v>5775.1157326499997</v>
      </c>
      <c r="D345" s="9">
        <f ca="1">IF($J$13="SI",B345,'Energía Transada'!B345*'Energía Transada'!$J$15)</f>
        <v>3484.3935839999999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5.76</v>
      </c>
      <c r="G345" s="16">
        <v>5.76</v>
      </c>
    </row>
    <row r="346" spans="1:7" x14ac:dyDescent="0.2">
      <c r="A346" s="8">
        <v>337</v>
      </c>
      <c r="B346" s="9">
        <f>$J$3*'Punto de Medida'!C346</f>
        <v>4052.3250767999994</v>
      </c>
      <c r="C346" s="18">
        <f>$J$4*'Punto de Medida'!D346</f>
        <v>5792.9910139800004</v>
      </c>
      <c r="D346" s="9">
        <f ca="1">IF($J$13="SI",B346,'Energía Transada'!B346*'Energía Transada'!$J$15)</f>
        <v>4052.3250767999994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5.76</v>
      </c>
      <c r="G346" s="16">
        <v>5.76</v>
      </c>
    </row>
    <row r="347" spans="1:7" x14ac:dyDescent="0.2">
      <c r="A347" s="8">
        <v>338</v>
      </c>
      <c r="B347" s="9">
        <f>$J$3*'Punto de Medida'!C347</f>
        <v>4015.822482</v>
      </c>
      <c r="C347" s="18">
        <f>$J$4*'Punto de Medida'!D347</f>
        <v>6236.6151976199999</v>
      </c>
      <c r="D347" s="9">
        <f ca="1">IF($J$13="SI",B347,'Energía Transada'!B347*'Energía Transada'!$J$15)</f>
        <v>4015.822482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5.76</v>
      </c>
      <c r="G347" s="16">
        <v>5.76</v>
      </c>
    </row>
    <row r="348" spans="1:7" x14ac:dyDescent="0.2">
      <c r="A348" s="8">
        <v>339</v>
      </c>
      <c r="B348" s="9">
        <f>$J$3*'Punto de Medida'!C348</f>
        <v>4094.5523640000006</v>
      </c>
      <c r="C348" s="18">
        <f>$J$4*'Punto de Medida'!D348</f>
        <v>6139.2131808300001</v>
      </c>
      <c r="D348" s="9">
        <f ca="1">IF($J$13="SI",B348,'Energía Transada'!B348*'Energía Transada'!$J$15)</f>
        <v>4094.5523640000006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5.76</v>
      </c>
      <c r="G348" s="16">
        <v>5.76</v>
      </c>
    </row>
    <row r="349" spans="1:7" x14ac:dyDescent="0.2">
      <c r="A349" s="8">
        <v>340</v>
      </c>
      <c r="B349" s="9">
        <f>$J$3*'Punto de Medida'!C349</f>
        <v>5345.9221787999995</v>
      </c>
      <c r="C349" s="18">
        <f>$J$4*'Punto de Medida'!D349</f>
        <v>6522.87960054</v>
      </c>
      <c r="D349" s="9">
        <f ca="1">IF($J$13="SI",B349,'Energía Transada'!B349*'Energía Transada'!$J$15)</f>
        <v>5345.9221787999995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5.76</v>
      </c>
      <c r="G349" s="16">
        <v>5.76</v>
      </c>
    </row>
    <row r="350" spans="1:7" x14ac:dyDescent="0.2">
      <c r="A350" s="8">
        <v>341</v>
      </c>
      <c r="B350" s="9">
        <f>$J$3*'Punto de Medida'!C350</f>
        <v>5142.7279974000003</v>
      </c>
      <c r="C350" s="18">
        <f>$J$4*'Punto de Medida'!D350</f>
        <v>6146.2081019699999</v>
      </c>
      <c r="D350" s="9">
        <f ca="1">IF($J$13="SI",B350,'Energía Transada'!B350*'Energía Transada'!$J$15)</f>
        <v>5142.7279974000003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5.76</v>
      </c>
      <c r="G350" s="16">
        <v>5.76</v>
      </c>
    </row>
    <row r="351" spans="1:7" x14ac:dyDescent="0.2">
      <c r="A351" s="8">
        <v>342</v>
      </c>
      <c r="B351" s="9">
        <f>$J$3*'Punto de Medida'!C351</f>
        <v>3756.7516224000001</v>
      </c>
      <c r="C351" s="18">
        <f>$J$4*'Punto de Medida'!D351</f>
        <v>5829.255499500001</v>
      </c>
      <c r="D351" s="9">
        <f ca="1">IF($J$13="SI",B351,'Energía Transada'!B351*'Energía Transada'!$J$15)</f>
        <v>3756.7516224000001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5.76</v>
      </c>
      <c r="G351" s="16">
        <v>5.76</v>
      </c>
    </row>
    <row r="352" spans="1:7" x14ac:dyDescent="0.2">
      <c r="A352" s="8">
        <v>343</v>
      </c>
      <c r="B352" s="9">
        <f>$J$3*'Punto de Medida'!C352</f>
        <v>2930.9136136853995</v>
      </c>
      <c r="C352" s="18">
        <f>$J$4*'Punto de Medida'!D352</f>
        <v>4879.3918384799999</v>
      </c>
      <c r="D352" s="9">
        <f ca="1">IF($J$13="SI",B352,'Energía Transada'!B352*'Energía Transada'!$J$15)</f>
        <v>2930.9136136853995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5.76</v>
      </c>
      <c r="G352" s="16">
        <v>5.76</v>
      </c>
    </row>
    <row r="353" spans="1:7" x14ac:dyDescent="0.2">
      <c r="A353" s="8">
        <v>344</v>
      </c>
      <c r="B353" s="9">
        <f>$J$3*'Punto de Medida'!C353</f>
        <v>2642.0650409453997</v>
      </c>
      <c r="C353" s="18">
        <f>$J$4*'Punto de Medida'!D353</f>
        <v>4645.7118959399995</v>
      </c>
      <c r="D353" s="9">
        <f ca="1">IF($J$13="SI",B353,'Energía Transada'!B353*'Energía Transada'!$J$15)</f>
        <v>2642.0650409453997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$J$3*'Punto de Medida'!C354</f>
        <v>3238.9159567883994</v>
      </c>
      <c r="C354" s="18">
        <f>$J$4*'Punto de Medida'!D354</f>
        <v>1749.1500154863002</v>
      </c>
      <c r="D354" s="9">
        <f ca="1">IF($J$13="SI",B354,'Energía Transada'!B354*'Energía Transada'!$J$15)</f>
        <v>3238.9159567883994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$J$3*'Punto de Medida'!C355</f>
        <v>2603.2599530448001</v>
      </c>
      <c r="C355" s="18">
        <f>$J$4*'Punto de Medida'!D355</f>
        <v>659.38256497530006</v>
      </c>
      <c r="D355" s="9">
        <f ca="1">IF($J$13="SI",B355,'Energía Transada'!B355*'Energía Transada'!$J$15)</f>
        <v>2603.2599530448001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$J$3*'Punto de Medida'!C356</f>
        <v>2531.9638743587998</v>
      </c>
      <c r="C356" s="18">
        <f>$J$4*'Punto de Medida'!D356</f>
        <v>258.76369407779998</v>
      </c>
      <c r="D356" s="9">
        <f ca="1">IF($J$13="SI",B356,'Energía Transada'!B356*'Energía Transada'!$J$15)</f>
        <v>2531.9638743587998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$J$3*'Punto de Medida'!C357</f>
        <v>1499.6807570514</v>
      </c>
      <c r="C357" s="18">
        <f>$J$4*'Punto de Medida'!D357</f>
        <v>14.835560730300001</v>
      </c>
      <c r="D357" s="9">
        <f ca="1">IF($J$13="SI",B357,'Energía Transada'!B357*'Energía Transada'!$J$15)</f>
        <v>1499.6807570514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$J$3*'Punto de Medida'!C358</f>
        <v>1359.3128103365998</v>
      </c>
      <c r="C358" s="18">
        <f>$J$4*'Punto de Medida'!D358</f>
        <v>0</v>
      </c>
      <c r="D358" s="9">
        <f ca="1">IF($J$13="SI",B358,'Energía Transada'!B358*'Energía Transada'!$J$15)</f>
        <v>1359.3128103365998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$J$3*'Punto de Medida'!C359</f>
        <v>1447.5008891826001</v>
      </c>
      <c r="C359" s="18">
        <f>$J$4*'Punto de Medida'!D359</f>
        <v>0</v>
      </c>
      <c r="D359" s="9">
        <f ca="1">IF($J$13="SI",B359,'Energía Transada'!B359*'Energía Transada'!$J$15)</f>
        <v>1447.5008891826001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$J$3*'Punto de Medida'!C360</f>
        <v>1990.7201405447997</v>
      </c>
      <c r="C360" s="18">
        <f>$J$4*'Punto de Medida'!D360</f>
        <v>2.6578529100000001E-2</v>
      </c>
      <c r="D360" s="9">
        <f ca="1">IF($J$13="SI",B360,'Energía Transada'!B360*'Energía Transada'!$J$15)</f>
        <v>1990.7201405447997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$J$3*'Punto de Medida'!C361</f>
        <v>2710.5899347170002</v>
      </c>
      <c r="C361" s="18">
        <f>$J$4*'Punto de Medida'!D361</f>
        <v>2.3958747062999999</v>
      </c>
      <c r="D361" s="9">
        <f ca="1">IF($J$13="SI",B361,'Energía Transada'!B361*'Energía Transada'!$J$15)</f>
        <v>2710.5899347170002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$J$3*'Punto de Medida'!C362</f>
        <v>3786.7433551499994</v>
      </c>
      <c r="C362" s="18">
        <f>$J$4*'Punto de Medida'!D362</f>
        <v>1.5628127292</v>
      </c>
      <c r="D362" s="9">
        <f ca="1">IF($J$13="SI",B362,'Energía Transada'!B362*'Energía Transada'!$J$15)</f>
        <v>3786.7433551499994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$J$3*'Punto de Medida'!C363</f>
        <v>4070.9090603999994</v>
      </c>
      <c r="C363" s="18">
        <f>$J$4*'Punto de Medida'!D363</f>
        <v>3.2787399635999996</v>
      </c>
      <c r="D363" s="9">
        <f ca="1">IF($J$13="SI",B363,'Energía Transada'!B363*'Energía Transada'!$J$15)</f>
        <v>4070.9090603999994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5.76</v>
      </c>
      <c r="G363" s="16">
        <v>5.76</v>
      </c>
    </row>
    <row r="364" spans="1:7" x14ac:dyDescent="0.2">
      <c r="A364" s="8">
        <v>355</v>
      </c>
      <c r="B364" s="9">
        <f>$J$3*'Punto de Medida'!C364</f>
        <v>3261.1178771975997</v>
      </c>
      <c r="C364" s="18">
        <f>$J$4*'Punto de Medida'!D364</f>
        <v>5.5804135724999995</v>
      </c>
      <c r="D364" s="9">
        <f ca="1">IF($J$13="SI",B364,'Energía Transada'!B364*'Energía Transada'!$J$15)</f>
        <v>3261.1178771975997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5.76</v>
      </c>
      <c r="G364" s="16">
        <v>5.76</v>
      </c>
    </row>
    <row r="365" spans="1:7" x14ac:dyDescent="0.2">
      <c r="A365" s="8">
        <v>356</v>
      </c>
      <c r="B365" s="9">
        <f>$J$3*'Punto de Medida'!C365</f>
        <v>3453.2636837999999</v>
      </c>
      <c r="C365" s="18">
        <f>$J$4*'Punto de Medida'!D365</f>
        <v>46.541045153700004</v>
      </c>
      <c r="D365" s="9">
        <f ca="1">IF($J$13="SI",B365,'Energía Transada'!B365*'Energía Transada'!$J$15)</f>
        <v>3453.2636837999999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5.76</v>
      </c>
      <c r="G365" s="16">
        <v>5.76</v>
      </c>
    </row>
    <row r="366" spans="1:7" x14ac:dyDescent="0.2">
      <c r="A366" s="8">
        <v>357</v>
      </c>
      <c r="B366" s="9">
        <f>$J$3*'Punto de Medida'!C366</f>
        <v>3060.7041653622</v>
      </c>
      <c r="C366" s="18">
        <f>$J$4*'Punto de Medida'!D366</f>
        <v>913.30604431739994</v>
      </c>
      <c r="D366" s="9">
        <f ca="1">IF($J$13="SI",B366,'Energía Transada'!B366*'Energía Transada'!$J$15)</f>
        <v>3060.7041653622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5.76</v>
      </c>
      <c r="G366" s="16">
        <v>5.76</v>
      </c>
    </row>
    <row r="367" spans="1:7" x14ac:dyDescent="0.2">
      <c r="A367" s="8">
        <v>358</v>
      </c>
      <c r="B367" s="9">
        <f>$J$3*'Punto de Medida'!C367</f>
        <v>3740.0956123859996</v>
      </c>
      <c r="C367" s="18">
        <f>$J$4*'Punto de Medida'!D367</f>
        <v>4649.5342012499996</v>
      </c>
      <c r="D367" s="9">
        <f ca="1">IF($J$13="SI",B367,'Energía Transada'!B367*'Energía Transada'!$J$15)</f>
        <v>3740.0956123859996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5.76</v>
      </c>
      <c r="G367" s="16">
        <v>5.76</v>
      </c>
    </row>
    <row r="368" spans="1:7" x14ac:dyDescent="0.2">
      <c r="A368" s="8">
        <v>359</v>
      </c>
      <c r="B368" s="9">
        <f>$J$3*'Punto de Medida'!C368</f>
        <v>4754.2745249999998</v>
      </c>
      <c r="C368" s="18">
        <f>$J$4*'Punto de Medida'!D368</f>
        <v>6658.8024716999998</v>
      </c>
      <c r="D368" s="9">
        <f ca="1">IF($J$13="SI",B368,'Energía Transada'!B368*'Energía Transada'!$J$15)</f>
        <v>4754.2745249999998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5.76</v>
      </c>
      <c r="G368" s="16">
        <v>5.76</v>
      </c>
    </row>
    <row r="369" spans="1:7" x14ac:dyDescent="0.2">
      <c r="A369" s="8">
        <v>360</v>
      </c>
      <c r="B369" s="9">
        <f>$J$3*'Punto de Medida'!C369</f>
        <v>5705.7499547999987</v>
      </c>
      <c r="C369" s="18">
        <f>$J$4*'Punto de Medida'!D369</f>
        <v>5814.6464037600008</v>
      </c>
      <c r="D369" s="9">
        <f ca="1">IF($J$13="SI",B369,'Energía Transada'!B369*'Energía Transada'!$J$15)</f>
        <v>5705.7499547999987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5.76</v>
      </c>
      <c r="G369" s="16">
        <v>5.76</v>
      </c>
    </row>
    <row r="370" spans="1:7" x14ac:dyDescent="0.2">
      <c r="A370" s="8">
        <v>361</v>
      </c>
      <c r="B370" s="9">
        <f>$J$3*'Punto de Medida'!C370</f>
        <v>5647.9392438000004</v>
      </c>
      <c r="C370" s="18">
        <f>$J$4*'Punto de Medida'!D370</f>
        <v>5836.6782696600003</v>
      </c>
      <c r="D370" s="9">
        <f ca="1">IF($J$13="SI",B370,'Energía Transada'!B370*'Energía Transada'!$J$15)</f>
        <v>5647.9392438000004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5.76</v>
      </c>
      <c r="G370" s="16">
        <v>5.76</v>
      </c>
    </row>
    <row r="371" spans="1:7" x14ac:dyDescent="0.2">
      <c r="A371" s="8">
        <v>362</v>
      </c>
      <c r="B371" s="9">
        <f>$J$3*'Punto de Medida'!C371</f>
        <v>5143.0313970000007</v>
      </c>
      <c r="C371" s="18">
        <f>$J$4*'Punto de Medida'!D371</f>
        <v>5366.5853463000012</v>
      </c>
      <c r="D371" s="9">
        <f ca="1">IF($J$13="SI",B371,'Energía Transada'!B371*'Energía Transada'!$J$15)</f>
        <v>5143.0313970000007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5.76</v>
      </c>
      <c r="G371" s="16">
        <v>5.76</v>
      </c>
    </row>
    <row r="372" spans="1:7" x14ac:dyDescent="0.2">
      <c r="A372" s="8">
        <v>363</v>
      </c>
      <c r="B372" s="9">
        <f>$J$3*'Punto de Medida'!C372</f>
        <v>4200.0157702859997</v>
      </c>
      <c r="C372" s="18">
        <f>$J$4*'Punto de Medida'!D372</f>
        <v>6124.9287682799995</v>
      </c>
      <c r="D372" s="9">
        <f ca="1">IF($J$13="SI",B372,'Energía Transada'!B372*'Energía Transada'!$J$15)</f>
        <v>4200.0157702859997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5.76</v>
      </c>
      <c r="G372" s="16">
        <v>5.76</v>
      </c>
    </row>
    <row r="373" spans="1:7" x14ac:dyDescent="0.2">
      <c r="A373" s="8">
        <v>364</v>
      </c>
      <c r="B373" s="9">
        <f>$J$3*'Punto de Medida'!C373</f>
        <v>3815.7834784860001</v>
      </c>
      <c r="C373" s="18">
        <f>$J$4*'Punto de Medida'!D373</f>
        <v>7175.8233437399995</v>
      </c>
      <c r="D373" s="9">
        <f ca="1">IF($J$13="SI",B373,'Energía Transada'!B373*'Energía Transada'!$J$15)</f>
        <v>3815.7834784860001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5.76</v>
      </c>
      <c r="G373" s="16">
        <v>5.76</v>
      </c>
    </row>
    <row r="374" spans="1:7" x14ac:dyDescent="0.2">
      <c r="A374" s="8">
        <v>365</v>
      </c>
      <c r="B374" s="9">
        <f>$J$3*'Punto de Medida'!C374</f>
        <v>2895.4436786058</v>
      </c>
      <c r="C374" s="18">
        <f>$J$4*'Punto de Medida'!D374</f>
        <v>5466.5520339600007</v>
      </c>
      <c r="D374" s="9">
        <f ca="1">IF($J$13="SI",B374,'Energía Transada'!B374*'Energía Transada'!$J$15)</f>
        <v>2895.4436786058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5.76</v>
      </c>
      <c r="G374" s="16">
        <v>5.76</v>
      </c>
    </row>
    <row r="375" spans="1:7" x14ac:dyDescent="0.2">
      <c r="A375" s="8">
        <v>366</v>
      </c>
      <c r="B375" s="9">
        <f>$J$3*'Punto de Medida'!C375</f>
        <v>2266.1911432692</v>
      </c>
      <c r="C375" s="18">
        <f>$J$4*'Punto de Medida'!D375</f>
        <v>4015.9560704400001</v>
      </c>
      <c r="D375" s="9">
        <f ca="1">IF($J$13="SI",B375,'Energía Transada'!B375*'Energía Transada'!$J$15)</f>
        <v>2266.1911432692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5.76</v>
      </c>
      <c r="G375" s="16">
        <v>5.76</v>
      </c>
    </row>
    <row r="376" spans="1:7" x14ac:dyDescent="0.2">
      <c r="A376" s="8">
        <v>367</v>
      </c>
      <c r="B376" s="9">
        <f>$J$3*'Punto de Medida'!C376</f>
        <v>2898.2788385418003</v>
      </c>
      <c r="C376" s="18">
        <f>$J$4*'Punto de Medida'!D376</f>
        <v>3220.0723702799992</v>
      </c>
      <c r="D376" s="9">
        <f ca="1">IF($J$13="SI",B376,'Energía Transada'!B376*'Energía Transada'!$J$15)</f>
        <v>2898.2788385418003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5.76</v>
      </c>
      <c r="G376" s="16">
        <v>5.76</v>
      </c>
    </row>
    <row r="377" spans="1:7" x14ac:dyDescent="0.2">
      <c r="A377" s="8">
        <v>368</v>
      </c>
      <c r="B377" s="9">
        <f>$J$3*'Punto de Medida'!C377</f>
        <v>2549.9853092952003</v>
      </c>
      <c r="C377" s="18">
        <f>$J$4*'Punto de Medida'!D377</f>
        <v>1332.1960160156998</v>
      </c>
      <c r="D377" s="9">
        <f ca="1">IF($J$13="SI",B377,'Energía Transada'!B377*'Energía Transada'!$J$15)</f>
        <v>2549.9853092952003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$J$3*'Punto de Medida'!C378</f>
        <v>1582.5414066503997</v>
      </c>
      <c r="C378" s="18">
        <f>$J$4*'Punto de Medida'!D378</f>
        <v>379.8538145082</v>
      </c>
      <c r="D378" s="9">
        <f ca="1">IF($J$13="SI",B378,'Energía Transada'!B378*'Energía Transada'!$J$15)</f>
        <v>1582.5414066503997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$J$3*'Punto de Medida'!C379</f>
        <v>616.9404240383999</v>
      </c>
      <c r="C379" s="18">
        <f>$J$4*'Punto de Medida'!D379</f>
        <v>7.4506536900000003E-2</v>
      </c>
      <c r="D379" s="9">
        <f ca="1">IF($J$13="SI",B379,'Energía Transada'!B379*'Energía Transada'!$J$15)</f>
        <v>616.9404240383999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$J$3*'Punto de Medida'!C380</f>
        <v>421.31887249619996</v>
      </c>
      <c r="C380" s="18">
        <f>$J$4*'Punto de Medida'!D380</f>
        <v>0</v>
      </c>
      <c r="D380" s="9">
        <f ca="1">IF($J$13="SI",B380,'Energía Transada'!B380*'Energía Transada'!$J$15)</f>
        <v>421.31887249619996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$J$3*'Punto de Medida'!C381</f>
        <v>231.093766827</v>
      </c>
      <c r="C381" s="18">
        <f>$J$4*'Punto de Medida'!D381</f>
        <v>0</v>
      </c>
      <c r="D381" s="9">
        <f ca="1">IF($J$13="SI",B381,'Energía Transada'!B381*'Energía Transada'!$J$15)</f>
        <v>231.093766827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$J$3*'Punto de Medida'!C382</f>
        <v>260.31406810919998</v>
      </c>
      <c r="C382" s="18">
        <f>$J$4*'Punto de Medida'!D382</f>
        <v>0</v>
      </c>
      <c r="D382" s="9">
        <f ca="1">IF($J$13="SI",B382,'Energía Transada'!B382*'Energía Transada'!$J$15)</f>
        <v>260.31406810919998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$J$3*'Punto de Medida'!C383</f>
        <v>233.7631215948</v>
      </c>
      <c r="C383" s="18">
        <f>$J$4*'Punto de Medida'!D383</f>
        <v>1.3661960400000001E-2</v>
      </c>
      <c r="D383" s="9">
        <f ca="1">IF($J$13="SI",B383,'Energía Transada'!B383*'Energía Transada'!$J$15)</f>
        <v>233.7631215948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$J$3*'Punto de Medida'!C384</f>
        <v>247.91609304839997</v>
      </c>
      <c r="C384" s="18">
        <f>$J$4*'Punto de Medida'!D384</f>
        <v>37.139747588100001</v>
      </c>
      <c r="D384" s="9">
        <f ca="1">IF($J$13="SI",B384,'Energía Transada'!B384*'Energía Transada'!$J$15)</f>
        <v>247.91609304839997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$J$3*'Punto de Medida'!C385</f>
        <v>401.74828295279997</v>
      </c>
      <c r="C385" s="18">
        <f>$J$4*'Punto de Medida'!D385</f>
        <v>824.45139020970009</v>
      </c>
      <c r="D385" s="9">
        <f ca="1">IF($J$13="SI",B385,'Energía Transada'!B385*'Energía Transada'!$J$15)</f>
        <v>401.74828295279997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$J$3*'Punto de Medida'!C386</f>
        <v>385.97969769659994</v>
      </c>
      <c r="C386" s="18">
        <f>$J$4*'Punto de Medida'!D386</f>
        <v>2743.8394806900001</v>
      </c>
      <c r="D386" s="9">
        <f ca="1">IF($J$13="SI",B386,'Energía Transada'!B386*'Energía Transada'!$J$15)</f>
        <v>385.97969769659994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$J$3*'Punto de Medida'!C387</f>
        <v>702.09059907839992</v>
      </c>
      <c r="C387" s="18">
        <f>$J$4*'Punto de Medida'!D387</f>
        <v>2874.79013364</v>
      </c>
      <c r="D387" s="9">
        <f ca="1">IF($J$13="SI",B387,'Energía Transada'!B387*'Energía Transada'!$J$15)</f>
        <v>702.09059907839992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5.76</v>
      </c>
      <c r="G387" s="16">
        <v>5.76</v>
      </c>
    </row>
    <row r="388" spans="1:7" x14ac:dyDescent="0.2">
      <c r="A388" s="8">
        <v>379</v>
      </c>
      <c r="B388" s="9">
        <f>$J$3*'Punto de Medida'!C388</f>
        <v>1092.6465375797998</v>
      </c>
      <c r="C388" s="18">
        <f>$J$4*'Punto de Medida'!D388</f>
        <v>4129.32678777</v>
      </c>
      <c r="D388" s="9">
        <f ca="1">IF($J$13="SI",B388,'Energía Transada'!B388*'Energía Transada'!$J$15)</f>
        <v>1092.6465375797998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5.76</v>
      </c>
      <c r="G388" s="16">
        <v>5.76</v>
      </c>
    </row>
    <row r="389" spans="1:7" x14ac:dyDescent="0.2">
      <c r="A389" s="8">
        <v>380</v>
      </c>
      <c r="B389" s="9">
        <f>$J$3*'Punto de Medida'!C389</f>
        <v>1100.0736653046001</v>
      </c>
      <c r="C389" s="18">
        <f>$J$4*'Punto de Medida'!D389</f>
        <v>5623.3205739899995</v>
      </c>
      <c r="D389" s="9">
        <f ca="1">IF($J$13="SI",B389,'Energía Transada'!B389*'Energía Transada'!$J$15)</f>
        <v>1100.0736653046001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5.76</v>
      </c>
      <c r="G389" s="16">
        <v>5.76</v>
      </c>
    </row>
    <row r="390" spans="1:7" x14ac:dyDescent="0.2">
      <c r="A390" s="8">
        <v>381</v>
      </c>
      <c r="B390" s="9">
        <f>$J$3*'Punto de Medida'!C390</f>
        <v>1017.3348394230001</v>
      </c>
      <c r="C390" s="18">
        <f>$J$4*'Punto de Medida'!D390</f>
        <v>6156.4204529099998</v>
      </c>
      <c r="D390" s="9">
        <f ca="1">IF($J$13="SI",B390,'Energía Transada'!B390*'Energía Transada'!$J$15)</f>
        <v>1017.3348394230001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5.76</v>
      </c>
      <c r="G390" s="16">
        <v>5.76</v>
      </c>
    </row>
    <row r="391" spans="1:7" x14ac:dyDescent="0.2">
      <c r="A391" s="8">
        <v>382</v>
      </c>
      <c r="B391" s="9">
        <f>$J$3*'Punto de Medida'!C391</f>
        <v>1855.0295141028</v>
      </c>
      <c r="C391" s="18">
        <f>$J$4*'Punto de Medida'!D391</f>
        <v>5751.5838103799997</v>
      </c>
      <c r="D391" s="9">
        <f ca="1">IF($J$13="SI",B391,'Energía Transada'!B391*'Energía Transada'!$J$15)</f>
        <v>1855.0295141028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5.76</v>
      </c>
      <c r="G391" s="16">
        <v>5.76</v>
      </c>
    </row>
    <row r="392" spans="1:7" x14ac:dyDescent="0.2">
      <c r="A392" s="8">
        <v>383</v>
      </c>
      <c r="B392" s="9">
        <f>$J$3*'Punto de Medida'!C392</f>
        <v>1003.0303192307997</v>
      </c>
      <c r="C392" s="18">
        <f>$J$4*'Punto de Medida'!D392</f>
        <v>6447.0642178500002</v>
      </c>
      <c r="D392" s="9">
        <f ca="1">IF($J$13="SI",B392,'Energía Transada'!B392*'Energía Transada'!$J$15)</f>
        <v>1003.0303192307997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5.76</v>
      </c>
      <c r="G392" s="16">
        <v>5.76</v>
      </c>
    </row>
    <row r="393" spans="1:7" x14ac:dyDescent="0.2">
      <c r="A393" s="8">
        <v>384</v>
      </c>
      <c r="B393" s="9">
        <f>$J$3*'Punto de Medida'!C393</f>
        <v>424.65847624199995</v>
      </c>
      <c r="C393" s="18">
        <f>$J$4*'Punto de Medida'!D393</f>
        <v>5059.6473252599999</v>
      </c>
      <c r="D393" s="9">
        <f ca="1">IF($J$13="SI",B393,'Energía Transada'!B393*'Energía Transada'!$J$15)</f>
        <v>424.65847624199995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5.76</v>
      </c>
      <c r="G393" s="16">
        <v>5.76</v>
      </c>
    </row>
    <row r="394" spans="1:7" x14ac:dyDescent="0.2">
      <c r="A394" s="8">
        <v>385</v>
      </c>
      <c r="B394" s="9">
        <f>$J$3*'Punto de Medida'!C394</f>
        <v>685.78658822099999</v>
      </c>
      <c r="C394" s="18">
        <f>$J$4*'Punto de Medida'!D394</f>
        <v>2711.1594019500003</v>
      </c>
      <c r="D394" s="9">
        <f ca="1">IF($J$13="SI",B394,'Energía Transada'!B394*'Energía Transada'!$J$15)</f>
        <v>685.78658822099999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5.76</v>
      </c>
      <c r="G394" s="16">
        <v>5.76</v>
      </c>
    </row>
    <row r="395" spans="1:7" x14ac:dyDescent="0.2">
      <c r="A395" s="8">
        <v>386</v>
      </c>
      <c r="B395" s="9">
        <f>$J$3*'Punto de Medida'!C395</f>
        <v>215.64986103780001</v>
      </c>
      <c r="C395" s="18">
        <f>$J$4*'Punto de Medida'!D395</f>
        <v>2126.0001647700001</v>
      </c>
      <c r="D395" s="9">
        <f ca="1">IF($J$13="SI",B395,'Energía Transada'!B395*'Energía Transada'!$J$15)</f>
        <v>215.64986103780001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5.76</v>
      </c>
      <c r="G395" s="16">
        <v>5.76</v>
      </c>
    </row>
    <row r="396" spans="1:7" x14ac:dyDescent="0.2">
      <c r="A396" s="8">
        <v>387</v>
      </c>
      <c r="B396" s="9">
        <f>$J$3*'Punto de Medida'!C396</f>
        <v>27.681316626599997</v>
      </c>
      <c r="C396" s="18">
        <f>$J$4*'Punto de Medida'!D396</f>
        <v>2231.6635900799997</v>
      </c>
      <c r="D396" s="9">
        <f ca="1">IF($J$13="SI",B396,'Energía Transada'!B396*'Energía Transada'!$J$15)</f>
        <v>27.681316626599997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5.76</v>
      </c>
      <c r="G396" s="16">
        <v>5.76</v>
      </c>
    </row>
    <row r="397" spans="1:7" x14ac:dyDescent="0.2">
      <c r="A397" s="8">
        <v>388</v>
      </c>
      <c r="B397" s="9">
        <f>$J$3*'Punto de Medida'!C397</f>
        <v>25.089389324999999</v>
      </c>
      <c r="C397" s="18">
        <f>$J$4*'Punto de Medida'!D397</f>
        <v>1209.0583427111999</v>
      </c>
      <c r="D397" s="9">
        <f ca="1">IF($J$13="SI",B397,'Energía Transada'!B397*'Energía Transada'!$J$15)</f>
        <v>25.089389324999999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5.76</v>
      </c>
      <c r="G397" s="16">
        <v>5.76</v>
      </c>
    </row>
    <row r="398" spans="1:7" x14ac:dyDescent="0.2">
      <c r="A398" s="8">
        <v>389</v>
      </c>
      <c r="B398" s="9">
        <f>$J$3*'Punto de Medida'!C398</f>
        <v>9.9049231511999984</v>
      </c>
      <c r="C398" s="18">
        <f>$J$4*'Punto de Medida'!D398</f>
        <v>1395.82731483</v>
      </c>
      <c r="D398" s="9">
        <f ca="1">IF($J$13="SI",B398,'Energía Transada'!B398*'Energía Transada'!$J$15)</f>
        <v>9.9049231511999984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5.76</v>
      </c>
      <c r="G398" s="16">
        <v>5.76</v>
      </c>
    </row>
    <row r="399" spans="1:7" x14ac:dyDescent="0.2">
      <c r="A399" s="8">
        <v>390</v>
      </c>
      <c r="B399" s="9">
        <f>$J$3*'Punto de Medida'!C399</f>
        <v>14.649696528599998</v>
      </c>
      <c r="C399" s="18">
        <f>$J$4*'Punto de Medida'!D399</f>
        <v>1828.6701361200003</v>
      </c>
      <c r="D399" s="9">
        <f ca="1">IF($J$13="SI",B399,'Energía Transada'!B399*'Energía Transada'!$J$15)</f>
        <v>14.649696528599998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5.76</v>
      </c>
      <c r="G399" s="16">
        <v>5.76</v>
      </c>
    </row>
    <row r="400" spans="1:7" x14ac:dyDescent="0.2">
      <c r="A400" s="8">
        <v>391</v>
      </c>
      <c r="B400" s="9">
        <f>$J$3*'Punto de Medida'!C400</f>
        <v>386.54427639239992</v>
      </c>
      <c r="C400" s="18">
        <f>$J$4*'Punto de Medida'!D400</f>
        <v>1319.2902453177001</v>
      </c>
      <c r="D400" s="9">
        <f ca="1">IF($J$13="SI",B400,'Energía Transada'!B400*'Energía Transada'!$J$15)</f>
        <v>386.54427639239992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5.76</v>
      </c>
      <c r="G400" s="16">
        <v>5.76</v>
      </c>
    </row>
    <row r="401" spans="1:7" x14ac:dyDescent="0.2">
      <c r="A401" s="8">
        <v>392</v>
      </c>
      <c r="B401" s="9">
        <f>$J$3*'Punto de Medida'!C401</f>
        <v>260.45638694039997</v>
      </c>
      <c r="C401" s="18">
        <f>$J$4*'Punto de Medida'!D401</f>
        <v>1072.0973686986001</v>
      </c>
      <c r="D401" s="9">
        <f ca="1">IF($J$13="SI",B401,'Energía Transada'!B401*'Energía Transada'!$J$15)</f>
        <v>260.45638694039997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$J$3*'Punto de Medida'!C402</f>
        <v>708.8684752001999</v>
      </c>
      <c r="C402" s="18">
        <f>$J$4*'Punto de Medida'!D402</f>
        <v>746.82426304170008</v>
      </c>
      <c r="D402" s="9">
        <f ca="1">IF($J$13="SI",B402,'Energía Transada'!B402*'Energía Transada'!$J$15)</f>
        <v>708.8684752001999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$J$3*'Punto de Medida'!C403</f>
        <v>1.6656175199999998E-2</v>
      </c>
      <c r="C403" s="18">
        <f>$J$4*'Punto de Medida'!D403</f>
        <v>334.53901721429997</v>
      </c>
      <c r="D403" s="9">
        <f ca="1">IF($J$13="SI",B403,'Energía Transada'!B403*'Energía Transada'!$J$15)</f>
        <v>1.6656175199999998E-2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$J$3*'Punto de Medida'!C404</f>
        <v>16.654663708200001</v>
      </c>
      <c r="C404" s="18">
        <f>$J$4*'Punto de Medida'!D404</f>
        <v>48.905587237500001</v>
      </c>
      <c r="D404" s="9">
        <f ca="1">IF($J$13="SI",B404,'Energía Transada'!B404*'Energía Transada'!$J$15)</f>
        <v>16.654663708200001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$J$3*'Punto de Medida'!C405</f>
        <v>574.28127471959999</v>
      </c>
      <c r="C405" s="18">
        <f>$J$4*'Punto de Medida'!D405</f>
        <v>196.29914361210001</v>
      </c>
      <c r="D405" s="9">
        <f ca="1">IF($J$13="SI",B405,'Energía Transada'!B405*'Energía Transada'!$J$15)</f>
        <v>574.28127471959999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$J$3*'Punto de Medida'!C406</f>
        <v>1759.445479407</v>
      </c>
      <c r="C406" s="18">
        <f>$J$4*'Punto de Medida'!D406</f>
        <v>114.05306381939998</v>
      </c>
      <c r="D406" s="9">
        <f ca="1">IF($J$13="SI",B406,'Energía Transada'!B406*'Energía Transada'!$J$15)</f>
        <v>1759.445479407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$J$3*'Punto de Medida'!C407</f>
        <v>3290.8304832731992</v>
      </c>
      <c r="C407" s="18">
        <f>$J$4*'Punto de Medida'!D407</f>
        <v>6.2579384405999994</v>
      </c>
      <c r="D407" s="9">
        <f ca="1">IF($J$13="SI",B407,'Energía Transada'!B407*'Energía Transada'!$J$15)</f>
        <v>3290.8304832731992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$J$3*'Punto de Medida'!C408</f>
        <v>5166.9192077999996</v>
      </c>
      <c r="C408" s="18">
        <f>$J$4*'Punto de Medida'!D408</f>
        <v>0.6975360666</v>
      </c>
      <c r="D408" s="9">
        <f ca="1">IF($J$13="SI",B408,'Energía Transada'!B408*'Energía Transada'!$J$15)</f>
        <v>5166.9192077999996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$J$3*'Punto de Medida'!C409</f>
        <v>2253.7061719242001</v>
      </c>
      <c r="C409" s="18">
        <f>$J$4*'Punto de Medida'!D409</f>
        <v>0</v>
      </c>
      <c r="D409" s="9">
        <f ca="1">IF($J$13="SI",B409,'Energía Transada'!B409*'Energía Transada'!$J$15)</f>
        <v>2253.7061719242001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$J$3*'Punto de Medida'!C410</f>
        <v>841.3080893028</v>
      </c>
      <c r="C410" s="18">
        <f>$J$4*'Punto de Medida'!D410</f>
        <v>0</v>
      </c>
      <c r="D410" s="9">
        <f ca="1">IF($J$13="SI",B410,'Energía Transada'!B410*'Energía Transada'!$J$15)</f>
        <v>841.3080893028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$J$3*'Punto de Medida'!C411</f>
        <v>128.95700883659998</v>
      </c>
      <c r="C411" s="18">
        <f>$J$4*'Punto de Medida'!D411</f>
        <v>0.78839598690000001</v>
      </c>
      <c r="D411" s="9">
        <f ca="1">IF($J$13="SI",B411,'Energía Transada'!B411*'Energía Transada'!$J$15)</f>
        <v>128.95700883659998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5.76</v>
      </c>
      <c r="G411" s="16">
        <v>5.76</v>
      </c>
    </row>
    <row r="412" spans="1:7" x14ac:dyDescent="0.2">
      <c r="A412" s="8">
        <v>403</v>
      </c>
      <c r="B412" s="9">
        <f>$J$3*'Punto de Medida'!C412</f>
        <v>32.087855310000002</v>
      </c>
      <c r="C412" s="18">
        <f>$J$4*'Punto de Medida'!D412</f>
        <v>0.1899805383</v>
      </c>
      <c r="D412" s="9">
        <f ca="1">IF($J$13="SI",B412,'Energía Transada'!B412*'Energía Transada'!$J$15)</f>
        <v>32.087855310000002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5.76</v>
      </c>
      <c r="G412" s="16">
        <v>5.76</v>
      </c>
    </row>
    <row r="413" spans="1:7" x14ac:dyDescent="0.2">
      <c r="A413" s="8">
        <v>404</v>
      </c>
      <c r="B413" s="9">
        <f>$J$3*'Punto de Medida'!C413</f>
        <v>3.0901751999999998E-3</v>
      </c>
      <c r="C413" s="18">
        <f>$J$4*'Punto de Medida'!D413</f>
        <v>0</v>
      </c>
      <c r="D413" s="9">
        <f ca="1">IF($J$13="SI",B413,'Energía Transada'!B413*'Energía Transada'!$J$15)</f>
        <v>3.0901751999999998E-3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5.76</v>
      </c>
      <c r="G413" s="16">
        <v>5.76</v>
      </c>
    </row>
    <row r="414" spans="1:7" x14ac:dyDescent="0.2">
      <c r="A414" s="8">
        <v>405</v>
      </c>
      <c r="B414" s="9">
        <f>$J$3*'Punto de Medida'!C414</f>
        <v>4.4618414399999994E-2</v>
      </c>
      <c r="C414" s="18">
        <f>$J$4*'Punto de Medida'!D414</f>
        <v>1552.7300657535</v>
      </c>
      <c r="D414" s="9">
        <f ca="1">IF($J$13="SI",B414,'Energía Transada'!B414*'Energía Transada'!$J$15)</f>
        <v>4.4618414399999994E-2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5.76</v>
      </c>
      <c r="G414" s="16">
        <v>5.76</v>
      </c>
    </row>
    <row r="415" spans="1:7" x14ac:dyDescent="0.2">
      <c r="A415" s="8">
        <v>406</v>
      </c>
      <c r="B415" s="9">
        <f>$J$3*'Punto de Medida'!C415</f>
        <v>648.71515827299993</v>
      </c>
      <c r="C415" s="18">
        <f>$J$4*'Punto de Medida'!D415</f>
        <v>1926.2730887999999</v>
      </c>
      <c r="D415" s="9">
        <f ca="1">IF($J$13="SI",B415,'Energía Transada'!B415*'Energía Transada'!$J$15)</f>
        <v>648.71515827299993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5.76</v>
      </c>
      <c r="G415" s="16">
        <v>5.76</v>
      </c>
    </row>
    <row r="416" spans="1:7" x14ac:dyDescent="0.2">
      <c r="A416" s="8">
        <v>407</v>
      </c>
      <c r="B416" s="9">
        <f>$J$3*'Punto de Medida'!C416</f>
        <v>477.77126971139995</v>
      </c>
      <c r="C416" s="18">
        <f>$J$4*'Punto de Medida'!D416</f>
        <v>3949.5339155699999</v>
      </c>
      <c r="D416" s="9">
        <f ca="1">IF($J$13="SI",B416,'Energía Transada'!B416*'Energía Transada'!$J$15)</f>
        <v>477.77126971139995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5.76</v>
      </c>
      <c r="G416" s="16">
        <v>5.76</v>
      </c>
    </row>
    <row r="417" spans="1:7" x14ac:dyDescent="0.2">
      <c r="A417" s="8">
        <v>408</v>
      </c>
      <c r="B417" s="9">
        <f>$J$3*'Punto de Medida'!C417</f>
        <v>641.18095977600001</v>
      </c>
      <c r="C417" s="18">
        <f>$J$4*'Punto de Medida'!D417</f>
        <v>7066.7007452099997</v>
      </c>
      <c r="D417" s="9">
        <f ca="1">IF($J$13="SI",B417,'Energía Transada'!B417*'Energía Transada'!$J$15)</f>
        <v>641.18095977600001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5.76</v>
      </c>
      <c r="G417" s="16">
        <v>5.76</v>
      </c>
    </row>
    <row r="418" spans="1:7" x14ac:dyDescent="0.2">
      <c r="A418" s="8">
        <v>409</v>
      </c>
      <c r="B418" s="9">
        <f>$J$3*'Punto de Medida'!C418</f>
        <v>581.03038501619994</v>
      </c>
      <c r="C418" s="18">
        <f>$J$4*'Punto de Medida'!D418</f>
        <v>7302.4250706900002</v>
      </c>
      <c r="D418" s="9">
        <f ca="1">IF($J$13="SI",B418,'Energía Transada'!B418*'Energía Transada'!$J$15)</f>
        <v>581.03038501619994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5.76</v>
      </c>
      <c r="G418" s="16">
        <v>5.76</v>
      </c>
    </row>
    <row r="419" spans="1:7" x14ac:dyDescent="0.2">
      <c r="A419" s="8">
        <v>410</v>
      </c>
      <c r="B419" s="9">
        <f>$J$3*'Punto de Medida'!C419</f>
        <v>759.04056262019992</v>
      </c>
      <c r="C419" s="18">
        <f>$J$4*'Punto de Medida'!D419</f>
        <v>6944.6170871100003</v>
      </c>
      <c r="D419" s="9">
        <f ca="1">IF($J$13="SI",B419,'Energía Transada'!B419*'Energía Transada'!$J$15)</f>
        <v>759.04056262019992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5.76</v>
      </c>
      <c r="G419" s="16">
        <v>5.76</v>
      </c>
    </row>
    <row r="420" spans="1:7" x14ac:dyDescent="0.2">
      <c r="A420" s="8">
        <v>411</v>
      </c>
      <c r="B420" s="9">
        <f>$J$3*'Punto de Medida'!C420</f>
        <v>555.95415072119999</v>
      </c>
      <c r="C420" s="18">
        <f>$J$4*'Punto de Medida'!D420</f>
        <v>6113.4927730199997</v>
      </c>
      <c r="D420" s="9">
        <f ca="1">IF($J$13="SI",B420,'Energía Transada'!B420*'Energía Transada'!$J$15)</f>
        <v>555.95415072119999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5.76</v>
      </c>
      <c r="G420" s="16">
        <v>5.76</v>
      </c>
    </row>
    <row r="421" spans="1:7" x14ac:dyDescent="0.2">
      <c r="A421" s="8">
        <v>412</v>
      </c>
      <c r="B421" s="9">
        <f>$J$3*'Punto de Medida'!C421</f>
        <v>1197.1307854967999</v>
      </c>
      <c r="C421" s="18">
        <f>$J$4*'Punto de Medida'!D421</f>
        <v>5275.2705011999997</v>
      </c>
      <c r="D421" s="9">
        <f ca="1">IF($J$13="SI",B421,'Energía Transada'!B421*'Energía Transada'!$J$15)</f>
        <v>1197.1307854967999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5.76</v>
      </c>
      <c r="G421" s="16">
        <v>5.76</v>
      </c>
    </row>
    <row r="422" spans="1:7" x14ac:dyDescent="0.2">
      <c r="A422" s="8">
        <v>413</v>
      </c>
      <c r="B422" s="9">
        <f>$J$3*'Punto de Medida'!C422</f>
        <v>983.12754463139993</v>
      </c>
      <c r="C422" s="18">
        <f>$J$4*'Punto de Medida'!D422</f>
        <v>6385.6013571900003</v>
      </c>
      <c r="D422" s="9">
        <f ca="1">IF($J$13="SI",B422,'Energía Transada'!B422*'Energía Transada'!$J$15)</f>
        <v>983.12754463139993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5.76</v>
      </c>
      <c r="G422" s="16">
        <v>5.76</v>
      </c>
    </row>
    <row r="423" spans="1:7" x14ac:dyDescent="0.2">
      <c r="A423" s="8">
        <v>414</v>
      </c>
      <c r="B423" s="9">
        <f>$J$3*'Punto de Medida'!C423</f>
        <v>1015.9649913461999</v>
      </c>
      <c r="C423" s="18">
        <f>$J$4*'Punto de Medida'!D423</f>
        <v>5289.1641566099997</v>
      </c>
      <c r="D423" s="9">
        <f ca="1">IF($J$13="SI",B423,'Energía Transada'!B423*'Energía Transada'!$J$15)</f>
        <v>1015.9649913461999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5.76</v>
      </c>
      <c r="G423" s="16">
        <v>5.76</v>
      </c>
    </row>
    <row r="424" spans="1:7" x14ac:dyDescent="0.2">
      <c r="A424" s="8">
        <v>415</v>
      </c>
      <c r="B424" s="9">
        <f>$J$3*'Punto de Medida'!C424</f>
        <v>783.05110845360002</v>
      </c>
      <c r="C424" s="18">
        <f>$J$4*'Punto de Medida'!D424</f>
        <v>4628.4060783599998</v>
      </c>
      <c r="D424" s="9">
        <f ca="1">IF($J$13="SI",B424,'Energía Transada'!B424*'Energía Transada'!$J$15)</f>
        <v>783.05110845360002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5.76</v>
      </c>
      <c r="G424" s="16">
        <v>5.76</v>
      </c>
    </row>
    <row r="425" spans="1:7" x14ac:dyDescent="0.2">
      <c r="A425" s="8">
        <v>416</v>
      </c>
      <c r="B425" s="9">
        <f>$J$3*'Punto de Medida'!C425</f>
        <v>198.52096356539997</v>
      </c>
      <c r="C425" s="18">
        <f>$J$4*'Punto de Medida'!D425</f>
        <v>2469.6727495200003</v>
      </c>
      <c r="D425" s="9">
        <f ca="1">IF($J$13="SI",B425,'Energía Transada'!B425*'Energía Transada'!$J$15)</f>
        <v>198.52096356539997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$J$3*'Punto de Medida'!C426</f>
        <v>0</v>
      </c>
      <c r="C426" s="18">
        <f>$J$4*'Punto de Medida'!D426</f>
        <v>1595.09723661</v>
      </c>
      <c r="D426" s="9">
        <f ca="1">IF($J$13="SI",B426,'Energía Transada'!B426*'Energía Transada'!$J$15)</f>
        <v>0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$J$3*'Punto de Medida'!C427</f>
        <v>0</v>
      </c>
      <c r="C427" s="18">
        <f>$J$4*'Punto de Medida'!D427</f>
        <v>2212.55354979</v>
      </c>
      <c r="D427" s="9">
        <f ca="1">IF($J$13="SI",B427,'Energía Transada'!B427*'Energía Transada'!$J$15)</f>
        <v>0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$J$3*'Punto de Medida'!C428</f>
        <v>0</v>
      </c>
      <c r="C428" s="18">
        <f>$J$4*'Punto de Medida'!D428</f>
        <v>2030.9196214799997</v>
      </c>
      <c r="D428" s="9">
        <f ca="1">IF($J$13="SI",B428,'Energía Transada'!B428*'Energía Transada'!$J$15)</f>
        <v>0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$J$3*'Punto de Medida'!C429</f>
        <v>8.0693759999999996E-4</v>
      </c>
      <c r="C429" s="18">
        <f>$J$4*'Punto de Medida'!D429</f>
        <v>1264.9937252103</v>
      </c>
      <c r="D429" s="9">
        <f ca="1">IF($J$13="SI",B429,'Energía Transada'!B429*'Energía Transada'!$J$15)</f>
        <v>8.0693759999999996E-4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$J$3*'Punto de Medida'!C430</f>
        <v>1.7820776400000002E-2</v>
      </c>
      <c r="C430" s="18">
        <f>$J$4*'Punto de Medida'!D430</f>
        <v>901.26469245149997</v>
      </c>
      <c r="D430" s="9">
        <f ca="1">IF($J$13="SI",B430,'Energía Transada'!B430*'Energía Transada'!$J$15)</f>
        <v>1.7820776400000002E-2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$J$3*'Punto de Medida'!C431</f>
        <v>2.5364707703999998</v>
      </c>
      <c r="C431" s="18">
        <f>$J$4*'Punto de Medida'!D431</f>
        <v>1311.4870132761</v>
      </c>
      <c r="D431" s="9">
        <f ca="1">IF($J$13="SI",B431,'Energía Transada'!B431*'Energía Transada'!$J$15)</f>
        <v>2.5364707703999998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$J$3*'Punto de Medida'!C432</f>
        <v>5.7384938099999996</v>
      </c>
      <c r="C432" s="18">
        <f>$J$4*'Punto de Medida'!D432</f>
        <v>1348.9647871149</v>
      </c>
      <c r="D432" s="9">
        <f ca="1">IF($J$13="SI",B432,'Energía Transada'!B432*'Energía Transada'!$J$15)</f>
        <v>5.7384938099999996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$J$3*'Punto de Medida'!C433</f>
        <v>163.71553010819997</v>
      </c>
      <c r="C433" s="18">
        <f>$J$4*'Punto de Medida'!D433</f>
        <v>868.3771592789999</v>
      </c>
      <c r="D433" s="9">
        <f ca="1">IF($J$13="SI",B433,'Energía Transada'!B433*'Energía Transada'!$J$15)</f>
        <v>163.71553010819997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$J$3*'Punto de Medida'!C434</f>
        <v>693.24394306859995</v>
      </c>
      <c r="C434" s="18">
        <f>$J$4*'Punto de Medida'!D434</f>
        <v>408.88409005889997</v>
      </c>
      <c r="D434" s="9">
        <f ca="1">IF($J$13="SI",B434,'Energía Transada'!B434*'Energía Transada'!$J$15)</f>
        <v>693.24394306859995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$J$3*'Punto de Medida'!C435</f>
        <v>1276.1117834136001</v>
      </c>
      <c r="C435" s="18">
        <f>$J$4*'Punto de Medida'!D435</f>
        <v>124.2547598907</v>
      </c>
      <c r="D435" s="9">
        <f ca="1">IF($J$13="SI",B435,'Energía Transada'!B435*'Energía Transada'!$J$15)</f>
        <v>1276.1117834136001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5.76</v>
      </c>
      <c r="G435" s="16">
        <v>4.6079999999999997</v>
      </c>
    </row>
    <row r="436" spans="1:7" x14ac:dyDescent="0.2">
      <c r="A436" s="8">
        <v>427</v>
      </c>
      <c r="B436" s="9">
        <f>$J$3*'Punto de Medida'!C436</f>
        <v>2473.5097119390002</v>
      </c>
      <c r="C436" s="18">
        <f>$J$4*'Punto de Medida'!D436</f>
        <v>303.80750707859994</v>
      </c>
      <c r="D436" s="9">
        <f ca="1">IF($J$13="SI",B436,'Energía Transada'!B436*'Energía Transada'!$J$15)</f>
        <v>2473.5097119390002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5.76</v>
      </c>
      <c r="G436" s="16">
        <v>4.6079999999999997</v>
      </c>
    </row>
    <row r="437" spans="1:7" x14ac:dyDescent="0.2">
      <c r="A437" s="8">
        <v>428</v>
      </c>
      <c r="B437" s="9">
        <f>$J$3*'Punto de Medida'!C437</f>
        <v>2036.2490408652002</v>
      </c>
      <c r="C437" s="18">
        <f>$J$4*'Punto de Medida'!D437</f>
        <v>636.58516209030006</v>
      </c>
      <c r="D437" s="9">
        <f ca="1">IF($J$13="SI",B437,'Energía Transada'!B437*'Energía Transada'!$J$15)</f>
        <v>2036.2490408652002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5.76</v>
      </c>
      <c r="G437" s="16">
        <v>5.76</v>
      </c>
    </row>
    <row r="438" spans="1:7" x14ac:dyDescent="0.2">
      <c r="A438" s="8">
        <v>429</v>
      </c>
      <c r="B438" s="9">
        <f>$J$3*'Punto de Medida'!C438</f>
        <v>1962.4685637017999</v>
      </c>
      <c r="C438" s="18">
        <f>$J$4*'Punto de Medida'!D438</f>
        <v>3116.4616903841998</v>
      </c>
      <c r="D438" s="9">
        <f ca="1">IF($J$13="SI",B438,'Energía Transada'!B438*'Energía Transada'!$J$15)</f>
        <v>1962.4685637017999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5.76</v>
      </c>
      <c r="G438" s="16">
        <v>5.76</v>
      </c>
    </row>
    <row r="439" spans="1:7" x14ac:dyDescent="0.2">
      <c r="A439" s="8">
        <v>430</v>
      </c>
      <c r="B439" s="9">
        <f>$J$3*'Punto de Medida'!C439</f>
        <v>2312.007175401</v>
      </c>
      <c r="C439" s="18">
        <f>$J$4*'Punto de Medida'!D439</f>
        <v>7221.5621874899998</v>
      </c>
      <c r="D439" s="9">
        <f ca="1">IF($J$13="SI",B439,'Energía Transada'!B439*'Energía Transada'!$J$15)</f>
        <v>2312.007175401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5.76</v>
      </c>
      <c r="G439" s="16">
        <v>5.76</v>
      </c>
    </row>
    <row r="440" spans="1:7" x14ac:dyDescent="0.2">
      <c r="A440" s="8">
        <v>431</v>
      </c>
      <c r="B440" s="9">
        <f>$J$3*'Punto de Medida'!C440</f>
        <v>2560.2109311701997</v>
      </c>
      <c r="C440" s="18">
        <f>$J$4*'Punto de Medida'!D440</f>
        <v>7564.8934817099998</v>
      </c>
      <c r="D440" s="9">
        <f ca="1">IF($J$13="SI",B440,'Energía Transada'!B440*'Energía Transada'!$J$15)</f>
        <v>2560.2109311701997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5.76</v>
      </c>
      <c r="G440" s="16">
        <v>5.76</v>
      </c>
    </row>
    <row r="441" spans="1:7" x14ac:dyDescent="0.2">
      <c r="A441" s="8">
        <v>432</v>
      </c>
      <c r="B441" s="9">
        <f>$J$3*'Punto de Medida'!C441</f>
        <v>2691.6736383011998</v>
      </c>
      <c r="C441" s="18">
        <f>$J$4*'Punto de Medida'!D441</f>
        <v>7075.8748466099996</v>
      </c>
      <c r="D441" s="9">
        <f ca="1">IF($J$13="SI",B441,'Energía Transada'!B441*'Energía Transada'!$J$15)</f>
        <v>2691.6736383011998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5.76</v>
      </c>
      <c r="G441" s="16">
        <v>5.76</v>
      </c>
    </row>
    <row r="442" spans="1:7" x14ac:dyDescent="0.2">
      <c r="A442" s="8">
        <v>433</v>
      </c>
      <c r="B442" s="9">
        <f>$J$3*'Punto de Medida'!C442</f>
        <v>2529.6097743588002</v>
      </c>
      <c r="C442" s="18">
        <f>$J$4*'Punto de Medida'!D442</f>
        <v>6730.9581976200006</v>
      </c>
      <c r="D442" s="9">
        <f ca="1">IF($J$13="SI",B442,'Energía Transada'!B442*'Energía Transada'!$J$15)</f>
        <v>2529.6097743588002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5.76</v>
      </c>
      <c r="G442" s="16">
        <v>5.76</v>
      </c>
    </row>
    <row r="443" spans="1:7" x14ac:dyDescent="0.2">
      <c r="A443" s="8">
        <v>434</v>
      </c>
      <c r="B443" s="9">
        <f>$J$3*'Punto de Medida'!C443</f>
        <v>2480.010684375</v>
      </c>
      <c r="C443" s="18">
        <f>$J$4*'Punto de Medida'!D443</f>
        <v>5701.2572051100005</v>
      </c>
      <c r="D443" s="9">
        <f ca="1">IF($J$13="SI",B443,'Energía Transada'!B443*'Energía Transada'!$J$15)</f>
        <v>2480.010684375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5.76</v>
      </c>
      <c r="G443" s="16">
        <v>5.76</v>
      </c>
    </row>
    <row r="444" spans="1:7" x14ac:dyDescent="0.2">
      <c r="A444" s="8">
        <v>435</v>
      </c>
      <c r="B444" s="9">
        <f>$J$3*'Punto de Medida'!C444</f>
        <v>2328.5092544069998</v>
      </c>
      <c r="C444" s="18">
        <f>$J$4*'Punto de Medida'!D444</f>
        <v>5669.4585108599995</v>
      </c>
      <c r="D444" s="9">
        <f ca="1">IF($J$13="SI",B444,'Energía Transada'!B444*'Energía Transada'!$J$15)</f>
        <v>2328.5092544069998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5.76</v>
      </c>
      <c r="G444" s="16">
        <v>5.76</v>
      </c>
    </row>
    <row r="445" spans="1:7" x14ac:dyDescent="0.2">
      <c r="A445" s="8">
        <v>436</v>
      </c>
      <c r="B445" s="9">
        <f>$J$3*'Punto de Medida'!C445</f>
        <v>1919.3949940703999</v>
      </c>
      <c r="C445" s="18">
        <f>$J$4*'Punto de Medida'!D445</f>
        <v>7249.3768971899999</v>
      </c>
      <c r="D445" s="9">
        <f ca="1">IF($J$13="SI",B445,'Energía Transada'!B445*'Energía Transada'!$J$15)</f>
        <v>1919.3949940703999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5.76</v>
      </c>
      <c r="G445" s="16">
        <v>5.76</v>
      </c>
    </row>
    <row r="446" spans="1:7" x14ac:dyDescent="0.2">
      <c r="A446" s="8">
        <v>437</v>
      </c>
      <c r="B446" s="9">
        <f>$J$3*'Punto de Medida'!C446</f>
        <v>1839.0250552086</v>
      </c>
      <c r="C446" s="18">
        <f>$J$4*'Punto de Medida'!D446</f>
        <v>7571.2666615199987</v>
      </c>
      <c r="D446" s="9">
        <f ca="1">IF($J$13="SI",B446,'Energía Transada'!B446*'Energía Transada'!$J$15)</f>
        <v>1839.0250552086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5.76</v>
      </c>
      <c r="G446" s="16">
        <v>5.76</v>
      </c>
    </row>
    <row r="447" spans="1:7" x14ac:dyDescent="0.2">
      <c r="A447" s="8">
        <v>438</v>
      </c>
      <c r="B447" s="9">
        <f>$J$3*'Punto de Medida'!C447</f>
        <v>1190.098546875</v>
      </c>
      <c r="C447" s="18">
        <f>$J$4*'Punto de Medida'!D447</f>
        <v>6550.9821600300002</v>
      </c>
      <c r="D447" s="9">
        <f ca="1">IF($J$13="SI",B447,'Energía Transada'!B447*'Energía Transada'!$J$15)</f>
        <v>1190.098546875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5.76</v>
      </c>
      <c r="G447" s="16">
        <v>5.76</v>
      </c>
    </row>
    <row r="448" spans="1:7" x14ac:dyDescent="0.2">
      <c r="A448" s="8">
        <v>439</v>
      </c>
      <c r="B448" s="9">
        <f>$J$3*'Punto de Medida'!C448</f>
        <v>1447.9204625802001</v>
      </c>
      <c r="C448" s="18">
        <f>$J$4*'Punto de Medida'!D448</f>
        <v>6137.822041469999</v>
      </c>
      <c r="D448" s="9">
        <f ca="1">IF($J$13="SI",B448,'Energía Transada'!B448*'Energía Transada'!$J$15)</f>
        <v>1447.9204625802001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5.76</v>
      </c>
      <c r="G448" s="16">
        <v>5.76</v>
      </c>
    </row>
    <row r="449" spans="1:7" x14ac:dyDescent="0.2">
      <c r="A449" s="8">
        <v>440</v>
      </c>
      <c r="B449" s="9">
        <f>$J$3*'Punto de Medida'!C449</f>
        <v>1851.3191258016</v>
      </c>
      <c r="C449" s="18">
        <f>$J$4*'Punto de Medida'!D449</f>
        <v>5523.3660025799991</v>
      </c>
      <c r="D449" s="9">
        <f ca="1">IF($J$13="SI",B449,'Energía Transada'!B449*'Energía Transada'!$J$15)</f>
        <v>1851.3191258016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$J$3*'Punto de Medida'!C450</f>
        <v>2308.6083890226</v>
      </c>
      <c r="C450" s="18">
        <f>$J$4*'Punto de Medida'!D450</f>
        <v>3091.7548853999997</v>
      </c>
      <c r="D450" s="9">
        <f ca="1">IF($J$13="SI",B450,'Energía Transada'!B450*'Energía Transada'!$J$15)</f>
        <v>2308.6083890226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$J$3*'Punto de Medida'!C451</f>
        <v>2927.8761960209999</v>
      </c>
      <c r="C451" s="18">
        <f>$J$4*'Punto de Medida'!D451</f>
        <v>2665.60979787</v>
      </c>
      <c r="D451" s="9">
        <f ca="1">IF($J$13="SI",B451,'Energía Transada'!B451*'Energía Transada'!$J$15)</f>
        <v>2927.8761960209999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$J$3*'Punto de Medida'!C452</f>
        <v>2448.1109071313999</v>
      </c>
      <c r="C452" s="18">
        <f>$J$4*'Punto de Medida'!D452</f>
        <v>2167.0566110099999</v>
      </c>
      <c r="D452" s="9">
        <f ca="1">IF($J$13="SI",B452,'Energía Transada'!B452*'Energía Transada'!$J$15)</f>
        <v>2448.1109071313999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$J$3*'Punto de Medida'!C453</f>
        <v>2103.7907010413996</v>
      </c>
      <c r="C453" s="18">
        <f>$J$4*'Punto de Medida'!D453</f>
        <v>2001.6287001899998</v>
      </c>
      <c r="D453" s="9">
        <f ca="1">IF($J$13="SI",B453,'Energía Transada'!B453*'Energía Transada'!$J$15)</f>
        <v>2103.7907010413996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$J$3*'Punto de Medida'!C454</f>
        <v>2058.4650023237996</v>
      </c>
      <c r="C454" s="18">
        <f>$J$4*'Punto de Medida'!D454</f>
        <v>2851.6520379599997</v>
      </c>
      <c r="D454" s="9">
        <f ca="1">IF($J$13="SI",B454,'Energía Transada'!B454*'Energía Transada'!$J$15)</f>
        <v>2058.4650023237996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$J$3*'Punto de Medida'!C455</f>
        <v>3701.9313053982</v>
      </c>
      <c r="C455" s="18">
        <f>$J$4*'Punto de Medida'!D455</f>
        <v>2234.7630237600001</v>
      </c>
      <c r="D455" s="9">
        <f ca="1">IF($J$13="SI",B455,'Energía Transada'!B455*'Energía Transada'!$J$15)</f>
        <v>3701.9313053982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$J$3*'Punto de Medida'!C456</f>
        <v>4038.6738510383998</v>
      </c>
      <c r="C456" s="18">
        <f>$J$4*'Punto de Medida'!D456</f>
        <v>1850.3102432699998</v>
      </c>
      <c r="D456" s="9">
        <f ca="1">IF($J$13="SI",B456,'Energía Transada'!B456*'Energía Transada'!$J$15)</f>
        <v>4038.6738510383998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$J$3*'Punto de Medida'!C457</f>
        <v>2556.52018125</v>
      </c>
      <c r="C457" s="18">
        <f>$J$4*'Punto de Medida'!D457</f>
        <v>1474.46381286</v>
      </c>
      <c r="D457" s="9">
        <f ca="1">IF($J$13="SI",B457,'Energía Transada'!B457*'Energía Transada'!$J$15)</f>
        <v>2556.52018125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$J$3*'Punto de Medida'!C458</f>
        <v>2983.6962988139999</v>
      </c>
      <c r="C458" s="18">
        <f>$J$4*'Punto de Medida'!D458</f>
        <v>1445.4902727000001</v>
      </c>
      <c r="D458" s="9">
        <f ca="1">IF($J$13="SI",B458,'Energía Transada'!B458*'Energía Transada'!$J$15)</f>
        <v>2983.6962988139999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$J$3*'Punto de Medida'!C459</f>
        <v>3990.2017344000001</v>
      </c>
      <c r="C459" s="18">
        <f>$J$4*'Punto de Medida'!D459</f>
        <v>1363.5689959674</v>
      </c>
      <c r="D459" s="9">
        <f ca="1">IF($J$13="SI",B459,'Energía Transada'!B459*'Energía Transada'!$J$15)</f>
        <v>3990.2017344000001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5.76</v>
      </c>
      <c r="G459" s="16">
        <v>4.6079999999999997</v>
      </c>
    </row>
    <row r="460" spans="1:7" x14ac:dyDescent="0.2">
      <c r="A460" s="8">
        <v>451</v>
      </c>
      <c r="B460" s="9">
        <f>$J$3*'Punto de Medida'!C460</f>
        <v>4987.0819022639998</v>
      </c>
      <c r="C460" s="18">
        <f>$J$4*'Punto de Medida'!D460</f>
        <v>1724.48234082</v>
      </c>
      <c r="D460" s="9">
        <f ca="1">IF($J$13="SI",B460,'Energía Transada'!B460*'Energía Transada'!$J$15)</f>
        <v>4987.0819022639998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5.76</v>
      </c>
      <c r="G460" s="16">
        <v>5.76</v>
      </c>
    </row>
    <row r="461" spans="1:7" x14ac:dyDescent="0.2">
      <c r="A461" s="8">
        <v>452</v>
      </c>
      <c r="B461" s="9">
        <f>$J$3*'Punto de Medida'!C461</f>
        <v>4532.9086610639997</v>
      </c>
      <c r="C461" s="18">
        <f>$J$4*'Punto de Medida'!D461</f>
        <v>2490.8477542199998</v>
      </c>
      <c r="D461" s="9">
        <f ca="1">IF($J$13="SI",B461,'Energía Transada'!B461*'Energía Transada'!$J$15)</f>
        <v>4532.9086610639997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5.76</v>
      </c>
      <c r="G461" s="16">
        <v>5.76</v>
      </c>
    </row>
    <row r="462" spans="1:7" x14ac:dyDescent="0.2">
      <c r="A462" s="8">
        <v>453</v>
      </c>
      <c r="B462" s="9">
        <f>$J$3*'Punto de Medida'!C462</f>
        <v>3957.2762200859993</v>
      </c>
      <c r="C462" s="18">
        <f>$J$4*'Punto de Medida'!D462</f>
        <v>4104.8917040699998</v>
      </c>
      <c r="D462" s="9">
        <f ca="1">IF($J$13="SI",B462,'Energía Transada'!B462*'Energía Transada'!$J$15)</f>
        <v>3957.2762200859993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5.76</v>
      </c>
      <c r="G462" s="16">
        <v>5.76</v>
      </c>
    </row>
    <row r="463" spans="1:7" x14ac:dyDescent="0.2">
      <c r="A463" s="8">
        <v>454</v>
      </c>
      <c r="B463" s="9">
        <f>$J$3*'Punto de Medida'!C463</f>
        <v>3211.9359577536002</v>
      </c>
      <c r="C463" s="18">
        <f>$J$4*'Punto de Medida'!D463</f>
        <v>6376.5207932399999</v>
      </c>
      <c r="D463" s="9">
        <f ca="1">IF($J$13="SI",B463,'Energía Transada'!B463*'Energía Transada'!$J$15)</f>
        <v>3211.9359577536002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5.76</v>
      </c>
      <c r="G463" s="16">
        <v>5.76</v>
      </c>
    </row>
    <row r="464" spans="1:7" x14ac:dyDescent="0.2">
      <c r="A464" s="8">
        <v>455</v>
      </c>
      <c r="B464" s="9">
        <f>$J$3*'Punto de Medida'!C464</f>
        <v>3737.0242251383997</v>
      </c>
      <c r="C464" s="18">
        <f>$J$4*'Punto de Medida'!D464</f>
        <v>8179.3161120600007</v>
      </c>
      <c r="D464" s="9">
        <f ca="1">IF($J$13="SI",B464,'Energía Transada'!B464*'Energía Transada'!$J$15)</f>
        <v>3737.0242251383997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5.76</v>
      </c>
      <c r="G464" s="16">
        <v>5.76</v>
      </c>
    </row>
    <row r="465" spans="1:7" x14ac:dyDescent="0.2">
      <c r="A465" s="8">
        <v>456</v>
      </c>
      <c r="B465" s="9">
        <f>$J$3*'Punto de Medida'!C465</f>
        <v>4346.947235399999</v>
      </c>
      <c r="C465" s="18">
        <f>$J$4*'Punto de Medida'!D465</f>
        <v>7744.2722043300009</v>
      </c>
      <c r="D465" s="9">
        <f ca="1">IF($J$13="SI",B465,'Energía Transada'!B465*'Energía Transada'!$J$15)</f>
        <v>4346.947235399999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5.76</v>
      </c>
      <c r="G465" s="16">
        <v>5.76</v>
      </c>
    </row>
    <row r="466" spans="1:7" x14ac:dyDescent="0.2">
      <c r="A466" s="8">
        <v>457</v>
      </c>
      <c r="B466" s="9">
        <f>$J$3*'Punto de Medida'!C466</f>
        <v>5129.8813146000002</v>
      </c>
      <c r="C466" s="18">
        <f>$J$4*'Punto de Medida'!D466</f>
        <v>8870.6553145199996</v>
      </c>
      <c r="D466" s="9">
        <f ca="1">IF($J$13="SI",B466,'Energía Transada'!B466*'Energía Transada'!$J$15)</f>
        <v>5129.8813146000002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5.76</v>
      </c>
      <c r="G466" s="16">
        <v>5.76</v>
      </c>
    </row>
    <row r="467" spans="1:7" x14ac:dyDescent="0.2">
      <c r="A467" s="8">
        <v>458</v>
      </c>
      <c r="B467" s="9">
        <f>$J$3*'Punto de Medida'!C467</f>
        <v>2656.9124025527999</v>
      </c>
      <c r="C467" s="18">
        <f>$J$4*'Punto de Medida'!D467</f>
        <v>9026.0888053500003</v>
      </c>
      <c r="D467" s="9">
        <f ca="1">IF($J$13="SI",B467,'Energía Transada'!B467*'Energía Transada'!$J$15)</f>
        <v>2656.9124025527999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5.76</v>
      </c>
      <c r="G467" s="16">
        <v>5.76</v>
      </c>
    </row>
    <row r="468" spans="1:7" x14ac:dyDescent="0.2">
      <c r="A468" s="8">
        <v>459</v>
      </c>
      <c r="B468" s="9">
        <f>$J$3*'Punto de Medida'!C468</f>
        <v>2158.0433232371997</v>
      </c>
      <c r="C468" s="18">
        <f>$J$4*'Punto de Medida'!D468</f>
        <v>8810.7939313200004</v>
      </c>
      <c r="D468" s="9">
        <f ca="1">IF($J$13="SI",B468,'Energía Transada'!B468*'Energía Transada'!$J$15)</f>
        <v>2158.0433232371997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5.76</v>
      </c>
      <c r="G468" s="16">
        <v>5.76</v>
      </c>
    </row>
    <row r="469" spans="1:7" x14ac:dyDescent="0.2">
      <c r="A469" s="8">
        <v>460</v>
      </c>
      <c r="B469" s="9">
        <f>$J$3*'Punto de Medida'!C469</f>
        <v>2653.8030832530003</v>
      </c>
      <c r="C469" s="18">
        <f>$J$4*'Punto de Medida'!D469</f>
        <v>8395.2026145</v>
      </c>
      <c r="D469" s="9">
        <f ca="1">IF($J$13="SI",B469,'Energía Transada'!B469*'Energía Transada'!$J$15)</f>
        <v>2653.8030832530003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5.76</v>
      </c>
      <c r="G469" s="16">
        <v>5.76</v>
      </c>
    </row>
    <row r="470" spans="1:7" x14ac:dyDescent="0.2">
      <c r="A470" s="8">
        <v>461</v>
      </c>
      <c r="B470" s="9">
        <f>$J$3*'Punto de Medida'!C470</f>
        <v>3105.2991241481996</v>
      </c>
      <c r="C470" s="18">
        <f>$J$4*'Punto de Medida'!D470</f>
        <v>8627.167703789999</v>
      </c>
      <c r="D470" s="9">
        <f ca="1">IF($J$13="SI",B470,'Energía Transada'!B470*'Energía Transada'!$J$15)</f>
        <v>3105.2991241481996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5.76</v>
      </c>
      <c r="G470" s="16">
        <v>5.76</v>
      </c>
    </row>
    <row r="471" spans="1:7" x14ac:dyDescent="0.2">
      <c r="A471" s="8">
        <v>462</v>
      </c>
      <c r="B471" s="9">
        <f>$J$3*'Punto de Medida'!C471</f>
        <v>2544.6726867785997</v>
      </c>
      <c r="C471" s="18">
        <f>$J$4*'Punto de Medida'!D471</f>
        <v>8642.1923707500009</v>
      </c>
      <c r="D471" s="9">
        <f ca="1">IF($J$13="SI",B471,'Energía Transada'!B471*'Energía Transada'!$J$15)</f>
        <v>2544.6726867785997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5.76</v>
      </c>
      <c r="G471" s="16">
        <v>5.76</v>
      </c>
    </row>
    <row r="472" spans="1:7" x14ac:dyDescent="0.2">
      <c r="A472" s="8">
        <v>463</v>
      </c>
      <c r="B472" s="9">
        <f>$J$3*'Punto de Medida'!C472</f>
        <v>1792.4665090541998</v>
      </c>
      <c r="C472" s="18">
        <f>$J$4*'Punto de Medida'!D472</f>
        <v>7605.8329980600001</v>
      </c>
      <c r="D472" s="9">
        <f ca="1">IF($J$13="SI",B472,'Energía Transada'!B472*'Energía Transada'!$J$15)</f>
        <v>1792.4665090541998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5.76</v>
      </c>
      <c r="G472" s="16">
        <v>5.76</v>
      </c>
    </row>
    <row r="473" spans="1:7" x14ac:dyDescent="0.2">
      <c r="A473" s="8">
        <v>464</v>
      </c>
      <c r="B473" s="9">
        <f>$J$3*'Punto de Medida'!C473</f>
        <v>1671.8235208331998</v>
      </c>
      <c r="C473" s="18">
        <f>$J$4*'Punto de Medida'!D473</f>
        <v>6544.6796745000001</v>
      </c>
      <c r="D473" s="9">
        <f ca="1">IF($J$13="SI",B473,'Energía Transada'!B473*'Energía Transada'!$J$15)</f>
        <v>1671.8235208331998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$J$3*'Punto de Medida'!C474</f>
        <v>1896.4248290861999</v>
      </c>
      <c r="C474" s="18">
        <f>$J$4*'Punto de Medida'!D474</f>
        <v>4971.9332358000001</v>
      </c>
      <c r="D474" s="9">
        <f ca="1">IF($J$13="SI",B474,'Energía Transada'!B474*'Energía Transada'!$J$15)</f>
        <v>1896.4248290861999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$J$3*'Punto de Medida'!C475</f>
        <v>1627.5269226762</v>
      </c>
      <c r="C475" s="18">
        <f>$J$4*'Punto de Medida'!D475</f>
        <v>4392.9445947300001</v>
      </c>
      <c r="D475" s="9">
        <f ca="1">IF($J$13="SI",B475,'Energía Transada'!B475*'Energía Transada'!$J$15)</f>
        <v>1627.5269226762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$J$3*'Punto de Medida'!C476</f>
        <v>1860.8493422274</v>
      </c>
      <c r="C476" s="18">
        <f>$J$4*'Punto de Medida'!D476</f>
        <v>3875.7632389200003</v>
      </c>
      <c r="D476" s="9">
        <f ca="1">IF($J$13="SI",B476,'Energía Transada'!B476*'Energía Transada'!$J$15)</f>
        <v>1860.8493422274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$J$3*'Punto de Medida'!C477</f>
        <v>2030.9030642627997</v>
      </c>
      <c r="C477" s="18">
        <f>$J$4*'Punto de Medida'!D477</f>
        <v>3473.5860648000003</v>
      </c>
      <c r="D477" s="9">
        <f ca="1">IF($J$13="SI",B477,'Energía Transada'!B477*'Energía Transada'!$J$15)</f>
        <v>2030.9030642627997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$J$3*'Punto de Medida'!C478</f>
        <v>2343.4280358173996</v>
      </c>
      <c r="C478" s="18">
        <f>$J$4*'Punto de Medida'!D478</f>
        <v>2790.5784481799997</v>
      </c>
      <c r="D478" s="9">
        <f ca="1">IF($J$13="SI",B478,'Energía Transada'!B478*'Energía Transada'!$J$15)</f>
        <v>2343.4280358173996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$J$3*'Punto de Medida'!C479</f>
        <v>2505.8724694709999</v>
      </c>
      <c r="C479" s="18">
        <f>$J$4*'Punto de Medida'!D479</f>
        <v>3181.3403054400001</v>
      </c>
      <c r="D479" s="9">
        <f ca="1">IF($J$13="SI",B479,'Energía Transada'!B479*'Energía Transada'!$J$15)</f>
        <v>2505.8724694709999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$J$3*'Punto de Medida'!C480</f>
        <v>2351.3534460738001</v>
      </c>
      <c r="C480" s="18">
        <f>$J$4*'Punto de Medida'!D480</f>
        <v>2546.2574656199999</v>
      </c>
      <c r="D480" s="9">
        <f ca="1">IF($J$13="SI",B480,'Energía Transada'!B480*'Energía Transada'!$J$15)</f>
        <v>2351.3534460738001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$J$3*'Punto de Medida'!C481</f>
        <v>2764.4259890226003</v>
      </c>
      <c r="C481" s="18">
        <f>$J$4*'Punto de Medida'!D481</f>
        <v>2614.3707582000002</v>
      </c>
      <c r="D481" s="9">
        <f ca="1">IF($J$13="SI",B481,'Energía Transada'!B481*'Energía Transada'!$J$15)</f>
        <v>2764.4259890226003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$J$3*'Punto de Medida'!C482</f>
        <v>2031.7913847755999</v>
      </c>
      <c r="C482" s="18">
        <f>$J$4*'Punto de Medida'!D482</f>
        <v>2773.0256206499998</v>
      </c>
      <c r="D482" s="9">
        <f ca="1">IF($J$13="SI",B482,'Energía Transada'!B482*'Energía Transada'!$J$15)</f>
        <v>2031.7913847755999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$J$3*'Punto de Medida'!C483</f>
        <v>2761.4050447115997</v>
      </c>
      <c r="C483" s="18">
        <f>$J$4*'Punto de Medida'!D483</f>
        <v>2948.4633310200002</v>
      </c>
      <c r="D483" s="9">
        <f ca="1">IF($J$13="SI",B483,'Energía Transada'!B483*'Energía Transada'!$J$15)</f>
        <v>2761.4050447115997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5.76</v>
      </c>
      <c r="G483" s="16">
        <v>5.76</v>
      </c>
    </row>
    <row r="484" spans="1:7" x14ac:dyDescent="0.2">
      <c r="A484" s="8">
        <v>475</v>
      </c>
      <c r="B484" s="9">
        <f>$J$3*'Punto de Medida'!C484</f>
        <v>2781.5670913463996</v>
      </c>
      <c r="C484" s="18">
        <f>$J$4*'Punto de Medida'!D484</f>
        <v>4192.8884737199996</v>
      </c>
      <c r="D484" s="9">
        <f ca="1">IF($J$13="SI",B484,'Energía Transada'!B484*'Energía Transada'!$J$15)</f>
        <v>2781.5670913463996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5.76</v>
      </c>
      <c r="G484" s="16">
        <v>5.76</v>
      </c>
    </row>
    <row r="485" spans="1:7" x14ac:dyDescent="0.2">
      <c r="A485" s="8">
        <v>476</v>
      </c>
      <c r="B485" s="9">
        <f>$J$3*'Punto de Medida'!C485</f>
        <v>2439.4342547274</v>
      </c>
      <c r="C485" s="18">
        <f>$J$4*'Punto de Medida'!D485</f>
        <v>6710.3634159000003</v>
      </c>
      <c r="D485" s="9">
        <f ca="1">IF($J$13="SI",B485,'Energía Transada'!B485*'Energía Transada'!$J$15)</f>
        <v>2439.4342547274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5.76</v>
      </c>
      <c r="G485" s="16">
        <v>5.76</v>
      </c>
    </row>
    <row r="486" spans="1:7" x14ac:dyDescent="0.2">
      <c r="A486" s="8">
        <v>477</v>
      </c>
      <c r="B486" s="9">
        <f>$J$3*'Punto de Medida'!C486</f>
        <v>1777.8823186698</v>
      </c>
      <c r="C486" s="18">
        <f>$J$4*'Punto de Medida'!D486</f>
        <v>6935.8267961999991</v>
      </c>
      <c r="D486" s="9">
        <f ca="1">IF($J$13="SI",B486,'Energía Transada'!B486*'Energía Transada'!$J$15)</f>
        <v>1777.8823186698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5.76</v>
      </c>
      <c r="G486" s="16">
        <v>5.76</v>
      </c>
    </row>
    <row r="487" spans="1:7" x14ac:dyDescent="0.2">
      <c r="A487" s="8">
        <v>478</v>
      </c>
      <c r="B487" s="9">
        <f>$J$3*'Punto de Medida'!C487</f>
        <v>2636.6391475157998</v>
      </c>
      <c r="C487" s="18">
        <f>$J$4*'Punto de Medida'!D487</f>
        <v>8829.0113755499988</v>
      </c>
      <c r="D487" s="9">
        <f ca="1">IF($J$13="SI",B487,'Energía Transada'!B487*'Energía Transada'!$J$15)</f>
        <v>2636.6391475157998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5.76</v>
      </c>
      <c r="G487" s="16">
        <v>5.76</v>
      </c>
    </row>
    <row r="488" spans="1:7" x14ac:dyDescent="0.2">
      <c r="A488" s="8">
        <v>479</v>
      </c>
      <c r="B488" s="9">
        <f>$J$3*'Punto de Medida'!C488</f>
        <v>2221.0891419065997</v>
      </c>
      <c r="C488" s="18">
        <f>$J$4*'Punto de Medida'!D488</f>
        <v>8571.6915307199997</v>
      </c>
      <c r="D488" s="9">
        <f ca="1">IF($J$13="SI",B488,'Energía Transada'!B488*'Energía Transada'!$J$15)</f>
        <v>2221.0891419065997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5.76</v>
      </c>
      <c r="G488" s="16">
        <v>5.76</v>
      </c>
    </row>
    <row r="489" spans="1:7" x14ac:dyDescent="0.2">
      <c r="A489" s="8">
        <v>480</v>
      </c>
      <c r="B489" s="9">
        <f>$J$3*'Punto de Medida'!C489</f>
        <v>1567.5158419871998</v>
      </c>
      <c r="C489" s="18">
        <f>$J$4*'Punto de Medida'!D489</f>
        <v>8773.2911004300004</v>
      </c>
      <c r="D489" s="9">
        <f ca="1">IF($J$13="SI",B489,'Energía Transada'!B489*'Energía Transada'!$J$15)</f>
        <v>1567.5158419871998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5.76</v>
      </c>
      <c r="G489" s="16">
        <v>5.76</v>
      </c>
    </row>
    <row r="490" spans="1:7" x14ac:dyDescent="0.2">
      <c r="A490" s="8">
        <v>481</v>
      </c>
      <c r="B490" s="9">
        <f>$J$3*'Punto de Medida'!C490</f>
        <v>2500.3653732371999</v>
      </c>
      <c r="C490" s="18">
        <f>$J$4*'Punto de Medida'!D490</f>
        <v>8265.1319567099999</v>
      </c>
      <c r="D490" s="9">
        <f ca="1">IF($J$13="SI",B490,'Energía Transada'!B490*'Energía Transada'!$J$15)</f>
        <v>2500.3653732371999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5.76</v>
      </c>
      <c r="G490" s="16">
        <v>5.76</v>
      </c>
    </row>
    <row r="491" spans="1:7" x14ac:dyDescent="0.2">
      <c r="A491" s="8">
        <v>482</v>
      </c>
      <c r="B491" s="9">
        <f>$J$3*'Punto de Medida'!C491</f>
        <v>4025.6885873988003</v>
      </c>
      <c r="C491" s="18">
        <f>$J$4*'Punto de Medida'!D491</f>
        <v>6099.74144316</v>
      </c>
      <c r="D491" s="9">
        <f ca="1">IF($J$13="SI",B491,'Energía Transada'!B491*'Energía Transada'!$J$15)</f>
        <v>4025.6885873988003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5.76</v>
      </c>
      <c r="G491" s="16">
        <v>5.76</v>
      </c>
    </row>
    <row r="492" spans="1:7" x14ac:dyDescent="0.2">
      <c r="A492" s="8">
        <v>483</v>
      </c>
      <c r="B492" s="9">
        <f>$J$3*'Punto de Medida'!C492</f>
        <v>2921.1596731715995</v>
      </c>
      <c r="C492" s="18">
        <f>$J$4*'Punto de Medida'!D492</f>
        <v>6871.1479596899999</v>
      </c>
      <c r="D492" s="9">
        <f ca="1">IF($J$13="SI",B492,'Energía Transada'!B492*'Energía Transada'!$J$15)</f>
        <v>2921.1596731715995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5.76</v>
      </c>
      <c r="G492" s="16">
        <v>5.76</v>
      </c>
    </row>
    <row r="493" spans="1:7" x14ac:dyDescent="0.2">
      <c r="A493" s="8">
        <v>484</v>
      </c>
      <c r="B493" s="9">
        <f>$J$3*'Punto de Medida'!C493</f>
        <v>4286.4259578000001</v>
      </c>
      <c r="C493" s="18">
        <f>$J$4*'Punto de Medida'!D493</f>
        <v>7089.3043365599997</v>
      </c>
      <c r="D493" s="9">
        <f ca="1">IF($J$13="SI",B493,'Energía Transada'!B493*'Energía Transada'!$J$15)</f>
        <v>4286.4259578000001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5.76</v>
      </c>
      <c r="G493" s="16">
        <v>5.76</v>
      </c>
    </row>
    <row r="494" spans="1:7" x14ac:dyDescent="0.2">
      <c r="A494" s="8">
        <v>485</v>
      </c>
      <c r="B494" s="9">
        <f>$J$3*'Punto de Medida'!C494</f>
        <v>4480.3441073999993</v>
      </c>
      <c r="C494" s="18">
        <f>$J$4*'Punto de Medida'!D494</f>
        <v>5720.7164841900012</v>
      </c>
      <c r="D494" s="9">
        <f ca="1">IF($J$13="SI",B494,'Energía Transada'!B494*'Energía Transada'!$J$15)</f>
        <v>4480.3441073999993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5.76</v>
      </c>
      <c r="G494" s="16">
        <v>5.76</v>
      </c>
    </row>
    <row r="495" spans="1:7" x14ac:dyDescent="0.2">
      <c r="A495" s="8">
        <v>486</v>
      </c>
      <c r="B495" s="9">
        <f>$J$3*'Punto de Medida'!C495</f>
        <v>4822.8217673999998</v>
      </c>
      <c r="C495" s="18">
        <f>$J$4*'Punto de Medida'!D495</f>
        <v>5881.1463287999995</v>
      </c>
      <c r="D495" s="9">
        <f ca="1">IF($J$13="SI",B495,'Energía Transada'!B495*'Energía Transada'!$J$15)</f>
        <v>4822.8217673999998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5.76</v>
      </c>
      <c r="G495" s="16">
        <v>5.76</v>
      </c>
    </row>
    <row r="496" spans="1:7" x14ac:dyDescent="0.2">
      <c r="A496" s="8">
        <v>487</v>
      </c>
      <c r="B496" s="9">
        <f>$J$3*'Punto de Medida'!C496</f>
        <v>3691.9555367645999</v>
      </c>
      <c r="C496" s="18">
        <f>$J$4*'Punto de Medida'!D496</f>
        <v>5782.5142056900004</v>
      </c>
      <c r="D496" s="9">
        <f ca="1">IF($J$13="SI",B496,'Energía Transada'!B496*'Energía Transada'!$J$15)</f>
        <v>3691.9555367645999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5.76</v>
      </c>
      <c r="G496" s="16">
        <v>5.76</v>
      </c>
    </row>
    <row r="497" spans="1:7" x14ac:dyDescent="0.2">
      <c r="A497" s="8">
        <v>488</v>
      </c>
      <c r="B497" s="9">
        <f>$J$3*'Punto de Medida'!C497</f>
        <v>3736.8326440115998</v>
      </c>
      <c r="C497" s="18">
        <f>$J$4*'Punto de Medida'!D497</f>
        <v>6799.2610206600002</v>
      </c>
      <c r="D497" s="9">
        <f ca="1">IF($J$13="SI",B497,'Energía Transada'!B497*'Energía Transada'!$J$15)</f>
        <v>3736.8326440115998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$J$3*'Punto de Medida'!C498</f>
        <v>2417.9927135657999</v>
      </c>
      <c r="C498" s="18">
        <f>$J$4*'Punto de Medida'!D498</f>
        <v>6484.19496678</v>
      </c>
      <c r="D498" s="9">
        <f ca="1">IF($J$13="SI",B498,'Energía Transada'!B498*'Energía Transada'!$J$15)</f>
        <v>2417.9927135657999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$J$3*'Punto de Medida'!C499</f>
        <v>1562.0748106572</v>
      </c>
      <c r="C499" s="18">
        <f>$J$4*'Punto de Medida'!D499</f>
        <v>7304.8751379900004</v>
      </c>
      <c r="D499" s="9">
        <f ca="1">IF($J$13="SI",B499,'Energía Transada'!B499*'Energía Transada'!$J$15)</f>
        <v>1562.0748106572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$J$3*'Punto de Medida'!C500</f>
        <v>2180.9361431088</v>
      </c>
      <c r="C500" s="18">
        <f>$J$4*'Punto de Medida'!D500</f>
        <v>9245.8349634599999</v>
      </c>
      <c r="D500" s="9">
        <f ca="1">IF($J$13="SI",B500,'Energía Transada'!B500*'Energía Transada'!$J$15)</f>
        <v>2180.9361431088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$J$3*'Punto de Medida'!C501</f>
        <v>2708.5874197115995</v>
      </c>
      <c r="C501" s="18">
        <f>$J$4*'Punto de Medida'!D501</f>
        <v>8421.8918053500001</v>
      </c>
      <c r="D501" s="9">
        <f ca="1">IF($J$13="SI",B501,'Energía Transada'!B501*'Energía Transada'!$J$15)</f>
        <v>2708.5874197115995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$J$3*'Punto de Medida'!C502</f>
        <v>3152.5061526335999</v>
      </c>
      <c r="C502" s="18">
        <f>$J$4*'Punto de Medida'!D502</f>
        <v>5758.8770497500009</v>
      </c>
      <c r="D502" s="9">
        <f ca="1">IF($J$13="SI",B502,'Energía Transada'!B502*'Energía Transada'!$J$15)</f>
        <v>3152.5061526335999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$J$3*'Punto de Medida'!C503</f>
        <v>3932.5067022779999</v>
      </c>
      <c r="C503" s="18">
        <f>$J$4*'Punto de Medida'!D503</f>
        <v>5939.7001909199998</v>
      </c>
      <c r="D503" s="9">
        <f ca="1">IF($J$13="SI",B503,'Energía Transada'!B503*'Energía Transada'!$J$15)</f>
        <v>3932.5067022779999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$J$3*'Punto de Medida'!C504</f>
        <v>4086.6249522000003</v>
      </c>
      <c r="C504" s="18">
        <f>$J$4*'Punto de Medida'!D504</f>
        <v>4382.2630379699995</v>
      </c>
      <c r="D504" s="9">
        <f ca="1">IF($J$13="SI",B504,'Energía Transada'!B504*'Energía Transada'!$J$15)</f>
        <v>4086.6249522000003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$J$3*'Punto de Medida'!C505</f>
        <v>5163.7633715639995</v>
      </c>
      <c r="C505" s="18">
        <f>$J$4*'Punto de Medida'!D505</f>
        <v>6001.91286975</v>
      </c>
      <c r="D505" s="9">
        <f ca="1">IF($J$13="SI",B505,'Energía Transada'!B505*'Energía Transada'!$J$15)</f>
        <v>5163.7633715639995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$J$3*'Punto de Medida'!C506</f>
        <v>5674.27837095</v>
      </c>
      <c r="C506" s="18">
        <f>$J$4*'Punto de Medida'!D506</f>
        <v>4668.0586227900003</v>
      </c>
      <c r="D506" s="9">
        <f ca="1">IF($J$13="SI",B506,'Energía Transada'!B506*'Energía Transada'!$J$15)</f>
        <v>5674.27837095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$J$3*'Punto de Medida'!C507</f>
        <v>4810.7038181999997</v>
      </c>
      <c r="C507" s="18">
        <f>$J$4*'Punto de Medida'!D507</f>
        <v>5518.5052538700011</v>
      </c>
      <c r="D507" s="9">
        <f ca="1">IF($J$13="SI",B507,'Energía Transada'!B507*'Energía Transada'!$J$15)</f>
        <v>4810.7038181999997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5.76</v>
      </c>
      <c r="G507" s="16">
        <v>5.76</v>
      </c>
    </row>
    <row r="508" spans="1:7" x14ac:dyDescent="0.2">
      <c r="A508" s="8">
        <v>499</v>
      </c>
      <c r="B508" s="9">
        <f>$J$3*'Punto de Medida'!C508</f>
        <v>4927.7846226000001</v>
      </c>
      <c r="C508" s="18">
        <f>$J$4*'Punto de Medida'!D508</f>
        <v>7501.4330229899988</v>
      </c>
      <c r="D508" s="9">
        <f ca="1">IF($J$13="SI",B508,'Energía Transada'!B508*'Energía Transada'!$J$15)</f>
        <v>4927.7846226000001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5.76</v>
      </c>
      <c r="G508" s="16">
        <v>5.76</v>
      </c>
    </row>
    <row r="509" spans="1:7" x14ac:dyDescent="0.2">
      <c r="A509" s="8">
        <v>500</v>
      </c>
      <c r="B509" s="9">
        <f>$J$3*'Punto de Medida'!C509</f>
        <v>3288.4634526407995</v>
      </c>
      <c r="C509" s="18">
        <f>$J$4*'Punto de Medida'!D509</f>
        <v>7631.0845231499989</v>
      </c>
      <c r="D509" s="9">
        <f ca="1">IF($J$13="SI",B509,'Energía Transada'!B509*'Energía Transada'!$J$15)</f>
        <v>3288.4634526407995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5.76</v>
      </c>
      <c r="G509" s="16">
        <v>5.76</v>
      </c>
    </row>
    <row r="510" spans="1:7" x14ac:dyDescent="0.2">
      <c r="A510" s="8">
        <v>501</v>
      </c>
      <c r="B510" s="9">
        <f>$J$3*'Punto de Medida'!C510</f>
        <v>3014.8487923091993</v>
      </c>
      <c r="C510" s="18">
        <f>$J$4*'Punto de Medida'!D510</f>
        <v>8420.8182086699999</v>
      </c>
      <c r="D510" s="9">
        <f ca="1">IF($J$13="SI",B510,'Energía Transada'!B510*'Energía Transada'!$J$15)</f>
        <v>3014.8487923091993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5.76</v>
      </c>
      <c r="G510" s="16">
        <v>5.76</v>
      </c>
    </row>
    <row r="511" spans="1:7" x14ac:dyDescent="0.2">
      <c r="A511" s="8">
        <v>502</v>
      </c>
      <c r="B511" s="9">
        <f>$J$3*'Punto de Medida'!C511</f>
        <v>3033.1685909069997</v>
      </c>
      <c r="C511" s="18">
        <f>$J$4*'Punto de Medida'!D511</f>
        <v>9091.66514904</v>
      </c>
      <c r="D511" s="9">
        <f ca="1">IF($J$13="SI",B511,'Energía Transada'!B511*'Energía Transada'!$J$15)</f>
        <v>3033.1685909069997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5.76</v>
      </c>
      <c r="G511" s="16">
        <v>5.76</v>
      </c>
    </row>
    <row r="512" spans="1:7" x14ac:dyDescent="0.2">
      <c r="A512" s="8">
        <v>503</v>
      </c>
      <c r="B512" s="9">
        <f>$J$3*'Punto de Medida'!C512</f>
        <v>3773.8143063012003</v>
      </c>
      <c r="C512" s="18">
        <f>$J$4*'Punto de Medida'!D512</f>
        <v>9380.0146778100006</v>
      </c>
      <c r="D512" s="9">
        <f ca="1">IF($J$13="SI",B512,'Energía Transada'!B512*'Energía Transada'!$J$15)</f>
        <v>3773.8143063012003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5.76</v>
      </c>
      <c r="G512" s="16">
        <v>5.76</v>
      </c>
    </row>
    <row r="513" spans="1:7" x14ac:dyDescent="0.2">
      <c r="A513" s="8">
        <v>504</v>
      </c>
      <c r="B513" s="9">
        <f>$J$3*'Punto de Medida'!C513</f>
        <v>3501.1214713104005</v>
      </c>
      <c r="C513" s="18">
        <f>$J$4*'Punto de Medida'!D513</f>
        <v>9315.4881183299985</v>
      </c>
      <c r="D513" s="9">
        <f ca="1">IF($J$13="SI",B513,'Energía Transada'!B513*'Energía Transada'!$J$15)</f>
        <v>3501.1214713104005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5.76</v>
      </c>
      <c r="G513" s="16">
        <v>5.76</v>
      </c>
    </row>
    <row r="514" spans="1:7" x14ac:dyDescent="0.2">
      <c r="A514" s="8">
        <v>505</v>
      </c>
      <c r="B514" s="9">
        <f>$J$3*'Punto de Medida'!C514</f>
        <v>4190.185361661599</v>
      </c>
      <c r="C514" s="18">
        <f>$J$4*'Punto de Medida'!D514</f>
        <v>9625.5421480800014</v>
      </c>
      <c r="D514" s="9">
        <f ca="1">IF($J$13="SI",B514,'Energía Transada'!B514*'Energía Transada'!$J$15)</f>
        <v>4190.185361661599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5.76</v>
      </c>
      <c r="G514" s="16">
        <v>5.76</v>
      </c>
    </row>
    <row r="515" spans="1:7" x14ac:dyDescent="0.2">
      <c r="A515" s="8">
        <v>506</v>
      </c>
      <c r="B515" s="9">
        <f>$J$3*'Punto de Medida'!C515</f>
        <v>4618.1341289999991</v>
      </c>
      <c r="C515" s="18">
        <f>$J$4*'Punto de Medida'!D515</f>
        <v>8586.3970071900003</v>
      </c>
      <c r="D515" s="9">
        <f ca="1">IF($J$13="SI",B515,'Energía Transada'!B515*'Energía Transada'!$J$15)</f>
        <v>4618.1341289999991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5.76</v>
      </c>
      <c r="G515" s="16">
        <v>5.76</v>
      </c>
    </row>
    <row r="516" spans="1:7" x14ac:dyDescent="0.2">
      <c r="A516" s="8">
        <v>507</v>
      </c>
      <c r="B516" s="9">
        <f>$J$3*'Punto de Medida'!C516</f>
        <v>4584.7022381999996</v>
      </c>
      <c r="C516" s="18">
        <f>$J$4*'Punto de Medida'!D516</f>
        <v>8049.5050004999994</v>
      </c>
      <c r="D516" s="9">
        <f ca="1">IF($J$13="SI",B516,'Energía Transada'!B516*'Energía Transada'!$J$15)</f>
        <v>4584.7022381999996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5.76</v>
      </c>
      <c r="G516" s="16">
        <v>5.76</v>
      </c>
    </row>
    <row r="517" spans="1:7" x14ac:dyDescent="0.2">
      <c r="A517" s="8">
        <v>508</v>
      </c>
      <c r="B517" s="9">
        <f>$J$3*'Punto de Medida'!C517</f>
        <v>4109.2105865999993</v>
      </c>
      <c r="C517" s="18">
        <f>$J$4*'Punto de Medida'!D517</f>
        <v>8541.5094673200001</v>
      </c>
      <c r="D517" s="9">
        <f ca="1">IF($J$13="SI",B517,'Energía Transada'!B517*'Energía Transada'!$J$15)</f>
        <v>4109.2105865999993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5.76</v>
      </c>
      <c r="G517" s="16">
        <v>5.76</v>
      </c>
    </row>
    <row r="518" spans="1:7" x14ac:dyDescent="0.2">
      <c r="A518" s="8">
        <v>509</v>
      </c>
      <c r="B518" s="9">
        <f>$J$3*'Punto de Medida'!C518</f>
        <v>3747.6442878000003</v>
      </c>
      <c r="C518" s="18">
        <f>$J$4*'Punto de Medida'!D518</f>
        <v>9152.5032635400003</v>
      </c>
      <c r="D518" s="9">
        <f ca="1">IF($J$13="SI",B518,'Energía Transada'!B518*'Energía Transada'!$J$15)</f>
        <v>3747.6442878000003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5.76</v>
      </c>
      <c r="G518" s="16">
        <v>5.76</v>
      </c>
    </row>
    <row r="519" spans="1:7" x14ac:dyDescent="0.2">
      <c r="A519" s="8">
        <v>510</v>
      </c>
      <c r="B519" s="9">
        <f>$J$3*'Punto de Medida'!C519</f>
        <v>3515.704311</v>
      </c>
      <c r="C519" s="18">
        <f>$J$4*'Punto de Medida'!D519</f>
        <v>8680.1629212000007</v>
      </c>
      <c r="D519" s="9">
        <f ca="1">IF($J$13="SI",B519,'Energía Transada'!B519*'Energía Transada'!$J$15)</f>
        <v>3515.704311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5.76</v>
      </c>
      <c r="G519" s="16">
        <v>5.76</v>
      </c>
    </row>
    <row r="520" spans="1:7" x14ac:dyDescent="0.2">
      <c r="A520" s="8">
        <v>511</v>
      </c>
      <c r="B520" s="9">
        <f>$J$3*'Punto de Medida'!C520</f>
        <v>3223.8155174609997</v>
      </c>
      <c r="C520" s="18">
        <f>$J$4*'Punto de Medida'!D520</f>
        <v>8901.2917534499993</v>
      </c>
      <c r="D520" s="9">
        <f ca="1">IF($J$13="SI",B520,'Energía Transada'!B520*'Energía Transada'!$J$15)</f>
        <v>3223.8155174609997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5.76</v>
      </c>
      <c r="G520" s="16">
        <v>5.76</v>
      </c>
    </row>
    <row r="521" spans="1:7" x14ac:dyDescent="0.2">
      <c r="A521" s="8">
        <v>512</v>
      </c>
      <c r="B521" s="9">
        <f>$J$3*'Punto de Medida'!C521</f>
        <v>2426.4445447913999</v>
      </c>
      <c r="C521" s="18">
        <f>$J$4*'Punto de Medida'!D521</f>
        <v>7349.9085898200001</v>
      </c>
      <c r="D521" s="9">
        <f ca="1">IF($J$13="SI",B521,'Energía Transada'!B521*'Energía Transada'!$J$15)</f>
        <v>2426.4445447913999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$J$3*'Punto de Medida'!C522</f>
        <v>1183.8774978366</v>
      </c>
      <c r="C522" s="18">
        <f>$J$4*'Punto de Medida'!D522</f>
        <v>5062.8555790199998</v>
      </c>
      <c r="D522" s="9">
        <f ca="1">IF($J$13="SI",B522,'Energía Transada'!B522*'Energía Transada'!$J$15)</f>
        <v>1183.8774978366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$J$3*'Punto de Medida'!C523</f>
        <v>924.22142900639994</v>
      </c>
      <c r="C523" s="18">
        <f>$J$4*'Punto de Medida'!D523</f>
        <v>1956.5400893742001</v>
      </c>
      <c r="D523" s="9">
        <f ca="1">IF($J$13="SI",B523,'Energía Transada'!B523*'Energía Transada'!$J$15)</f>
        <v>924.22142900639994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$J$3*'Punto de Medida'!C524</f>
        <v>625.37528012819996</v>
      </c>
      <c r="C524" s="18">
        <f>$J$4*'Punto de Medida'!D524</f>
        <v>862.15277089619997</v>
      </c>
      <c r="D524" s="9">
        <f ca="1">IF($J$13="SI",B524,'Energía Transada'!B524*'Energía Transada'!$J$15)</f>
        <v>625.37528012819996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$J$3*'Punto de Medida'!C525</f>
        <v>557.93603910239995</v>
      </c>
      <c r="C525" s="18">
        <f>$J$4*'Punto de Medida'!D525</f>
        <v>268.74191447999999</v>
      </c>
      <c r="D525" s="9">
        <f ca="1">IF($J$13="SI",B525,'Energía Transada'!B525*'Energía Transada'!$J$15)</f>
        <v>557.93603910239995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$J$3*'Punto de Medida'!C526</f>
        <v>735.74076474359993</v>
      </c>
      <c r="C526" s="18">
        <f>$J$4*'Punto de Medida'!D526</f>
        <v>0.42375405059999999</v>
      </c>
      <c r="D526" s="9">
        <f ca="1">IF($J$13="SI",B526,'Energía Transada'!B526*'Energía Transada'!$J$15)</f>
        <v>735.74076474359993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$J$3*'Punto de Medida'!C527</f>
        <v>823.07329246799998</v>
      </c>
      <c r="C527" s="18">
        <f>$J$4*'Punto de Medida'!D527</f>
        <v>0</v>
      </c>
      <c r="D527" s="9">
        <f ca="1">IF($J$13="SI",B527,'Energía Transada'!B527*'Energía Transada'!$J$15)</f>
        <v>823.07329246799998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$J$3*'Punto de Medida'!C528</f>
        <v>1050.3089358174</v>
      </c>
      <c r="C528" s="18">
        <f>$J$4*'Punto de Medida'!D528</f>
        <v>2.0528158499999997E-2</v>
      </c>
      <c r="D528" s="9">
        <f ca="1">IF($J$13="SI",B528,'Energía Transada'!B528*'Energía Transada'!$J$15)</f>
        <v>1050.3089358174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$J$3*'Punto de Medida'!C529</f>
        <v>1176.3132332532</v>
      </c>
      <c r="C529" s="18">
        <f>$J$4*'Punto de Medida'!D529</f>
        <v>12.178497799799999</v>
      </c>
      <c r="D529" s="9">
        <f ca="1">IF($J$13="SI",B529,'Energía Transada'!B529*'Energía Transada'!$J$15)</f>
        <v>1176.3132332532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$J$3*'Punto de Medida'!C530</f>
        <v>1580.8573656246001</v>
      </c>
      <c r="C530" s="18">
        <f>$J$4*'Punto de Medida'!D530</f>
        <v>4.0523201999999999E-3</v>
      </c>
      <c r="D530" s="9">
        <f ca="1">IF($J$13="SI",B530,'Energía Transada'!B530*'Energía Transada'!$J$15)</f>
        <v>1580.8573656246001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$J$3*'Punto de Medida'!C531</f>
        <v>1858.9408441506</v>
      </c>
      <c r="C531" s="18">
        <f>$J$4*'Punto de Medida'!D531</f>
        <v>194.46675918299999</v>
      </c>
      <c r="D531" s="9">
        <f ca="1">IF($J$13="SI",B531,'Energía Transada'!B531*'Energía Transada'!$J$15)</f>
        <v>1858.9408441506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5.76</v>
      </c>
      <c r="G531" s="16">
        <v>5.76</v>
      </c>
    </row>
    <row r="532" spans="1:7" x14ac:dyDescent="0.2">
      <c r="A532" s="8">
        <v>523</v>
      </c>
      <c r="B532" s="9">
        <f>$J$3*'Punto de Medida'!C532</f>
        <v>1713.0525336539999</v>
      </c>
      <c r="C532" s="18">
        <f>$J$4*'Punto de Medida'!D532</f>
        <v>3448.1632967099995</v>
      </c>
      <c r="D532" s="9">
        <f ca="1">IF($J$13="SI",B532,'Energía Transada'!B532*'Energía Transada'!$J$15)</f>
        <v>1713.0525336539999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5.76</v>
      </c>
      <c r="G532" s="16">
        <v>5.76</v>
      </c>
    </row>
    <row r="533" spans="1:7" x14ac:dyDescent="0.2">
      <c r="A533" s="8">
        <v>524</v>
      </c>
      <c r="B533" s="9">
        <f>$J$3*'Punto de Medida'!C533</f>
        <v>1954.5671947116</v>
      </c>
      <c r="C533" s="18">
        <f>$J$4*'Punto de Medida'!D533</f>
        <v>4062.55426326</v>
      </c>
      <c r="D533" s="9">
        <f ca="1">IF($J$13="SI",B533,'Energía Transada'!B533*'Energía Transada'!$J$15)</f>
        <v>1954.5671947116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5.76</v>
      </c>
      <c r="G533" s="16">
        <v>5.76</v>
      </c>
    </row>
    <row r="534" spans="1:7" x14ac:dyDescent="0.2">
      <c r="A534" s="8">
        <v>525</v>
      </c>
      <c r="B534" s="9">
        <f>$J$3*'Punto de Medida'!C534</f>
        <v>2015.4879875801998</v>
      </c>
      <c r="C534" s="18">
        <f>$J$4*'Punto de Medida'!D534</f>
        <v>3043.2676884299999</v>
      </c>
      <c r="D534" s="9">
        <f ca="1">IF($J$13="SI",B534,'Energía Transada'!B534*'Energía Transada'!$J$15)</f>
        <v>2015.4879875801998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5.76</v>
      </c>
      <c r="G534" s="16">
        <v>5.76</v>
      </c>
    </row>
    <row r="535" spans="1:7" x14ac:dyDescent="0.2">
      <c r="A535" s="8">
        <v>526</v>
      </c>
      <c r="B535" s="9">
        <f>$J$3*'Punto de Medida'!C535</f>
        <v>3536.760445932</v>
      </c>
      <c r="C535" s="18">
        <f>$J$4*'Punto de Medida'!D535</f>
        <v>1184.1887870874</v>
      </c>
      <c r="D535" s="9">
        <f ca="1">IF($J$13="SI",B535,'Energía Transada'!B535*'Energía Transada'!$J$15)</f>
        <v>3536.760445932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5.76</v>
      </c>
      <c r="G535" s="16">
        <v>5.76</v>
      </c>
    </row>
    <row r="536" spans="1:7" x14ac:dyDescent="0.2">
      <c r="A536" s="8">
        <v>527</v>
      </c>
      <c r="B536" s="9">
        <f>$J$3*'Punto de Medida'!C536</f>
        <v>2995.0492758773999</v>
      </c>
      <c r="C536" s="18">
        <f>$J$4*'Punto de Medida'!D536</f>
        <v>1145.5589459177997</v>
      </c>
      <c r="D536" s="9">
        <f ca="1">IF($J$13="SI",B536,'Energía Transada'!B536*'Energía Transada'!$J$15)</f>
        <v>2995.0492758773999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5.76</v>
      </c>
      <c r="G536" s="16">
        <v>5.76</v>
      </c>
    </row>
    <row r="537" spans="1:7" x14ac:dyDescent="0.2">
      <c r="A537" s="8">
        <v>528</v>
      </c>
      <c r="B537" s="9">
        <f>$J$3*'Punto de Medida'!C537</f>
        <v>3216.1789348457996</v>
      </c>
      <c r="C537" s="18">
        <f>$J$4*'Punto de Medida'!D537</f>
        <v>2459.70708543</v>
      </c>
      <c r="D537" s="9">
        <f ca="1">IF($J$13="SI",B537,'Energía Transada'!B537*'Energía Transada'!$J$15)</f>
        <v>3216.1789348457996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5.76</v>
      </c>
      <c r="G537" s="16">
        <v>5.76</v>
      </c>
    </row>
    <row r="538" spans="1:7" x14ac:dyDescent="0.2">
      <c r="A538" s="8">
        <v>529</v>
      </c>
      <c r="B538" s="9">
        <f>$J$3*'Punto de Medida'!C538</f>
        <v>3514.3623144000003</v>
      </c>
      <c r="C538" s="18">
        <f>$J$4*'Punto de Medida'!D538</f>
        <v>1433.1409632387001</v>
      </c>
      <c r="D538" s="9">
        <f ca="1">IF($J$13="SI",B538,'Energía Transada'!B538*'Energía Transada'!$J$15)</f>
        <v>3514.3623144000003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5.76</v>
      </c>
      <c r="G538" s="16">
        <v>5.76</v>
      </c>
    </row>
    <row r="539" spans="1:7" x14ac:dyDescent="0.2">
      <c r="A539" s="8">
        <v>530</v>
      </c>
      <c r="B539" s="9">
        <f>$J$3*'Punto de Medida'!C539</f>
        <v>2942.7943624127997</v>
      </c>
      <c r="C539" s="18">
        <f>$J$4*'Punto de Medida'!D539</f>
        <v>412.85258842590002</v>
      </c>
      <c r="D539" s="9">
        <f ca="1">IF($J$13="SI",B539,'Energía Transada'!B539*'Energía Transada'!$J$15)</f>
        <v>2942.7943624127997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5.76</v>
      </c>
      <c r="G539" s="16">
        <v>5.76</v>
      </c>
    </row>
    <row r="540" spans="1:7" x14ac:dyDescent="0.2">
      <c r="A540" s="8">
        <v>531</v>
      </c>
      <c r="B540" s="9">
        <f>$J$3*'Punto de Medida'!C540</f>
        <v>2484.3802020029998</v>
      </c>
      <c r="C540" s="18">
        <f>$J$4*'Punto de Medida'!D540</f>
        <v>18.542146159800001</v>
      </c>
      <c r="D540" s="9">
        <f ca="1">IF($J$13="SI",B540,'Energía Transada'!B540*'Energía Transada'!$J$15)</f>
        <v>2484.3802020029998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5.76</v>
      </c>
      <c r="G540" s="16">
        <v>5.76</v>
      </c>
    </row>
    <row r="541" spans="1:7" x14ac:dyDescent="0.2">
      <c r="A541" s="8">
        <v>532</v>
      </c>
      <c r="B541" s="9">
        <f>$J$3*'Punto de Medida'!C541</f>
        <v>1938.3663530448</v>
      </c>
      <c r="C541" s="18">
        <f>$J$4*'Punto de Medida'!D541</f>
        <v>16.953972665400002</v>
      </c>
      <c r="D541" s="9">
        <f ca="1">IF($J$13="SI",B541,'Energía Transada'!B541*'Energía Transada'!$J$15)</f>
        <v>1938.3663530448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5.76</v>
      </c>
      <c r="G541" s="16">
        <v>5.76</v>
      </c>
    </row>
    <row r="542" spans="1:7" x14ac:dyDescent="0.2">
      <c r="A542" s="8">
        <v>533</v>
      </c>
      <c r="B542" s="9">
        <f>$J$3*'Punto de Medida'!C542</f>
        <v>1828.3408171475999</v>
      </c>
      <c r="C542" s="18">
        <f>$J$4*'Punto de Medida'!D542</f>
        <v>8.6191613180999997</v>
      </c>
      <c r="D542" s="9">
        <f ca="1">IF($J$13="SI",B542,'Energía Transada'!B542*'Energía Transada'!$J$15)</f>
        <v>1828.3408171475999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5.76</v>
      </c>
      <c r="G542" s="16">
        <v>5.76</v>
      </c>
    </row>
    <row r="543" spans="1:7" x14ac:dyDescent="0.2">
      <c r="A543" s="8">
        <v>534</v>
      </c>
      <c r="B543" s="9">
        <f>$J$3*'Punto de Medida'!C543</f>
        <v>3608.3397856505994</v>
      </c>
      <c r="C543" s="18">
        <f>$J$4*'Punto de Medida'!D543</f>
        <v>0</v>
      </c>
      <c r="D543" s="9">
        <f ca="1">IF($J$13="SI",B543,'Energía Transada'!B543*'Energía Transada'!$J$15)</f>
        <v>3608.3397856505994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5.76</v>
      </c>
      <c r="G543" s="16">
        <v>5.76</v>
      </c>
    </row>
    <row r="544" spans="1:7" x14ac:dyDescent="0.2">
      <c r="A544" s="8">
        <v>535</v>
      </c>
      <c r="B544" s="9">
        <f>$J$3*'Punto de Medida'!C544</f>
        <v>1770.5502260417998</v>
      </c>
      <c r="C544" s="18">
        <f>$J$4*'Punto de Medida'!D544</f>
        <v>0</v>
      </c>
      <c r="D544" s="9">
        <f ca="1">IF($J$13="SI",B544,'Energía Transada'!B544*'Energía Transada'!$J$15)</f>
        <v>1770.5502260417998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5.76</v>
      </c>
      <c r="G544" s="16">
        <v>5.76</v>
      </c>
    </row>
    <row r="545" spans="1:7" x14ac:dyDescent="0.2">
      <c r="A545" s="8">
        <v>536</v>
      </c>
      <c r="B545" s="9">
        <f>$J$3*'Punto de Medida'!C545</f>
        <v>1495.4652479969998</v>
      </c>
      <c r="C545" s="18">
        <f>$J$4*'Punto de Medida'!D545</f>
        <v>0</v>
      </c>
      <c r="D545" s="9">
        <f ca="1">IF($J$13="SI",B545,'Energía Transada'!B545*'Energía Transada'!$J$15)</f>
        <v>1495.4652479969998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$J$3*'Punto de Medida'!C546</f>
        <v>1216.3163732369999</v>
      </c>
      <c r="C546" s="18">
        <f>$J$4*'Punto de Medida'!D546</f>
        <v>0</v>
      </c>
      <c r="D546" s="9">
        <f ca="1">IF($J$13="SI",B546,'Energía Transada'!B546*'Energía Transada'!$J$15)</f>
        <v>1216.3163732369999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$J$3*'Punto de Medida'!C547</f>
        <v>608.17876979159996</v>
      </c>
      <c r="C547" s="18">
        <f>$J$4*'Punto de Medida'!D547</f>
        <v>0</v>
      </c>
      <c r="D547" s="9">
        <f ca="1">IF($J$13="SI",B547,'Energía Transada'!B547*'Energía Transada'!$J$15)</f>
        <v>608.17876979159996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$J$3*'Punto de Medida'!C548</f>
        <v>157.73536902059999</v>
      </c>
      <c r="C548" s="18">
        <f>$J$4*'Punto de Medida'!D548</f>
        <v>0</v>
      </c>
      <c r="D548" s="9">
        <f ca="1">IF($J$13="SI",B548,'Energía Transada'!B548*'Energía Transada'!$J$15)</f>
        <v>157.73536902059999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$J$3*'Punto de Medida'!C549</f>
        <v>189.2428117986</v>
      </c>
      <c r="C549" s="18">
        <f>$J$4*'Punto de Medida'!D549</f>
        <v>13.685300497799998</v>
      </c>
      <c r="D549" s="9">
        <f ca="1">IF($J$13="SI",B549,'Energía Transada'!B549*'Energía Transada'!$J$15)</f>
        <v>189.2428117986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$J$3*'Punto de Medida'!C550</f>
        <v>485.02123896239993</v>
      </c>
      <c r="C550" s="18">
        <f>$J$4*'Punto de Medida'!D550</f>
        <v>0.52410018689999993</v>
      </c>
      <c r="D550" s="9">
        <f ca="1">IF($J$13="SI",B550,'Energía Transada'!B550*'Energía Transada'!$J$15)</f>
        <v>485.02123896239993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$J$3*'Punto de Medida'!C551</f>
        <v>466.36701484379995</v>
      </c>
      <c r="C551" s="18">
        <f>$J$4*'Punto de Medida'!D551</f>
        <v>1.8151758E-2</v>
      </c>
      <c r="D551" s="9">
        <f ca="1">IF($J$13="SI",B551,'Energía Transada'!B551*'Energía Transada'!$J$15)</f>
        <v>466.36701484379995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$J$3*'Punto de Medida'!C552</f>
        <v>1029.8621341343999</v>
      </c>
      <c r="C552" s="18">
        <f>$J$4*'Punto de Medida'!D552</f>
        <v>2.5501585103999997</v>
      </c>
      <c r="D552" s="9">
        <f ca="1">IF($J$13="SI",B552,'Energía Transada'!B552*'Energía Transada'!$J$15)</f>
        <v>1029.8621341343999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$J$3*'Punto de Medida'!C553</f>
        <v>1992.8257228361999</v>
      </c>
      <c r="C553" s="18">
        <f>$J$4*'Punto de Medida'!D553</f>
        <v>7.7911041599999994E-2</v>
      </c>
      <c r="D553" s="9">
        <f ca="1">IF($J$13="SI",B553,'Energía Transada'!B553*'Energía Transada'!$J$15)</f>
        <v>1992.8257228361999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$J$3*'Punto de Medida'!C554</f>
        <v>2601.8780648237998</v>
      </c>
      <c r="C554" s="18">
        <f>$J$4*'Punto de Medida'!D554</f>
        <v>17.168432875200001</v>
      </c>
      <c r="D554" s="9">
        <f ca="1">IF($J$13="SI",B554,'Energía Transada'!B554*'Energía Transada'!$J$15)</f>
        <v>2601.8780648237998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$J$3*'Punto de Medida'!C555</f>
        <v>2703.9813465546003</v>
      </c>
      <c r="C555" s="18">
        <f>$J$4*'Punto de Medida'!D555</f>
        <v>5.0828841602999999</v>
      </c>
      <c r="D555" s="9">
        <f ca="1">IF($J$13="SI",B555,'Energía Transada'!B555*'Energía Transada'!$J$15)</f>
        <v>2703.9813465546003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5.76</v>
      </c>
      <c r="G555" s="16">
        <v>5.76</v>
      </c>
    </row>
    <row r="556" spans="1:7" x14ac:dyDescent="0.2">
      <c r="A556" s="8">
        <v>547</v>
      </c>
      <c r="B556" s="9">
        <f>$J$3*'Punto de Medida'!C556</f>
        <v>2989.3832000088</v>
      </c>
      <c r="C556" s="18">
        <f>$J$4*'Punto de Medida'!D556</f>
        <v>129.01977407070001</v>
      </c>
      <c r="D556" s="9">
        <f ca="1">IF($J$13="SI",B556,'Energía Transada'!B556*'Energía Transada'!$J$15)</f>
        <v>2989.3832000088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5.76</v>
      </c>
      <c r="G556" s="16">
        <v>5.76</v>
      </c>
    </row>
    <row r="557" spans="1:7" x14ac:dyDescent="0.2">
      <c r="A557" s="8">
        <v>548</v>
      </c>
      <c r="B557" s="9">
        <f>$J$3*'Punto de Medida'!C557</f>
        <v>3301.3011853121998</v>
      </c>
      <c r="C557" s="18">
        <f>$J$4*'Punto de Medida'!D557</f>
        <v>3724.1833294800003</v>
      </c>
      <c r="D557" s="9">
        <f ca="1">IF($J$13="SI",B557,'Energía Transada'!B557*'Energía Transada'!$J$15)</f>
        <v>3301.3011853121998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5.76</v>
      </c>
      <c r="G557" s="16">
        <v>5.76</v>
      </c>
    </row>
    <row r="558" spans="1:7" x14ac:dyDescent="0.2">
      <c r="A558" s="8">
        <v>549</v>
      </c>
      <c r="B558" s="9">
        <f>$J$3*'Punto de Medida'!C558</f>
        <v>3053.0226554267997</v>
      </c>
      <c r="C558" s="18">
        <f>$J$4*'Punto de Medida'!D558</f>
        <v>5511.4287822900005</v>
      </c>
      <c r="D558" s="9">
        <f ca="1">IF($J$13="SI",B558,'Energía Transada'!B558*'Energía Transada'!$J$15)</f>
        <v>3053.0226554267997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5.76</v>
      </c>
      <c r="G558" s="16">
        <v>5.76</v>
      </c>
    </row>
    <row r="559" spans="1:7" x14ac:dyDescent="0.2">
      <c r="A559" s="8">
        <v>550</v>
      </c>
      <c r="B559" s="9">
        <f>$J$3*'Punto de Medida'!C559</f>
        <v>3503.8556686853999</v>
      </c>
      <c r="C559" s="18">
        <f>$J$4*'Punto de Medida'!D559</f>
        <v>7443.0726331499991</v>
      </c>
      <c r="D559" s="9">
        <f ca="1">IF($J$13="SI",B559,'Energía Transada'!B559*'Energía Transada'!$J$15)</f>
        <v>3503.8556686853999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5.76</v>
      </c>
      <c r="G559" s="16">
        <v>5.76</v>
      </c>
    </row>
    <row r="560" spans="1:7" x14ac:dyDescent="0.2">
      <c r="A560" s="8">
        <v>551</v>
      </c>
      <c r="B560" s="9">
        <f>$J$3*'Punto de Medida'!C560</f>
        <v>2933.7174203610002</v>
      </c>
      <c r="C560" s="18">
        <f>$J$4*'Punto de Medida'!D560</f>
        <v>5980.40138871</v>
      </c>
      <c r="D560" s="9">
        <f ca="1">IF($J$13="SI",B560,'Energía Transada'!B560*'Energía Transada'!$J$15)</f>
        <v>2933.7174203610002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5.76</v>
      </c>
      <c r="G560" s="16">
        <v>5.76</v>
      </c>
    </row>
    <row r="561" spans="1:7" x14ac:dyDescent="0.2">
      <c r="A561" s="8">
        <v>552</v>
      </c>
      <c r="B561" s="9">
        <f>$J$3*'Punto de Medida'!C561</f>
        <v>3570.8592268481998</v>
      </c>
      <c r="C561" s="18">
        <f>$J$4*'Punto de Medida'!D561</f>
        <v>6263.7437398500006</v>
      </c>
      <c r="D561" s="9">
        <f ca="1">IF($J$13="SI",B561,'Energía Transada'!B561*'Energía Transada'!$J$15)</f>
        <v>3570.8592268481998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5.76</v>
      </c>
      <c r="G561" s="16">
        <v>5.76</v>
      </c>
    </row>
    <row r="562" spans="1:7" x14ac:dyDescent="0.2">
      <c r="A562" s="8">
        <v>553</v>
      </c>
      <c r="B562" s="9">
        <f>$J$3*'Punto de Medida'!C562</f>
        <v>3252.2396409762</v>
      </c>
      <c r="C562" s="18">
        <f>$J$4*'Punto de Medida'!D562</f>
        <v>5531.1099341400004</v>
      </c>
      <c r="D562" s="9">
        <f ca="1">IF($J$13="SI",B562,'Energía Transada'!B562*'Energía Transada'!$J$15)</f>
        <v>3252.2396409762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5.76</v>
      </c>
      <c r="G562" s="16">
        <v>5.76</v>
      </c>
    </row>
    <row r="563" spans="1:7" x14ac:dyDescent="0.2">
      <c r="A563" s="8">
        <v>554</v>
      </c>
      <c r="B563" s="9">
        <f>$J$3*'Punto de Medida'!C563</f>
        <v>2631.4564335737996</v>
      </c>
      <c r="C563" s="18">
        <f>$J$4*'Punto de Medida'!D563</f>
        <v>6977.0131932600007</v>
      </c>
      <c r="D563" s="9">
        <f ca="1">IF($J$13="SI",B563,'Energía Transada'!B563*'Energía Transada'!$J$15)</f>
        <v>2631.4564335737996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5.76</v>
      </c>
      <c r="G563" s="16">
        <v>5.76</v>
      </c>
    </row>
    <row r="564" spans="1:7" x14ac:dyDescent="0.2">
      <c r="A564" s="8">
        <v>555</v>
      </c>
      <c r="B564" s="9">
        <f>$J$3*'Punto de Medida'!C564</f>
        <v>4361.4916631999995</v>
      </c>
      <c r="C564" s="18">
        <f>$J$4*'Punto de Medida'!D564</f>
        <v>5795.3669298300001</v>
      </c>
      <c r="D564" s="9">
        <f ca="1">IF($J$13="SI",B564,'Energía Transada'!B564*'Energía Transada'!$J$15)</f>
        <v>4361.4916631999995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5.76</v>
      </c>
      <c r="G564" s="16">
        <v>5.76</v>
      </c>
    </row>
    <row r="565" spans="1:7" x14ac:dyDescent="0.2">
      <c r="A565" s="8">
        <v>556</v>
      </c>
      <c r="B565" s="9">
        <f>$J$3*'Punto de Medida'!C565</f>
        <v>3429.1953230262002</v>
      </c>
      <c r="C565" s="18">
        <f>$J$4*'Punto de Medida'!D565</f>
        <v>5616.1156055399997</v>
      </c>
      <c r="D565" s="9">
        <f ca="1">IF($J$13="SI",B565,'Energía Transada'!B565*'Energía Transada'!$J$15)</f>
        <v>3429.1953230262002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5.76</v>
      </c>
      <c r="G565" s="16">
        <v>5.76</v>
      </c>
    </row>
    <row r="566" spans="1:7" x14ac:dyDescent="0.2">
      <c r="A566" s="8">
        <v>557</v>
      </c>
      <c r="B566" s="9">
        <f>$J$3*'Punto de Medida'!C566</f>
        <v>2197.8784077726</v>
      </c>
      <c r="C566" s="18">
        <f>$J$4*'Punto de Medida'!D566</f>
        <v>6189.0880922999995</v>
      </c>
      <c r="D566" s="9">
        <f ca="1">IF($J$13="SI",B566,'Energía Transada'!B566*'Energía Transada'!$J$15)</f>
        <v>2197.8784077726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5.76</v>
      </c>
      <c r="G566" s="16">
        <v>5.76</v>
      </c>
    </row>
    <row r="567" spans="1:7" x14ac:dyDescent="0.2">
      <c r="A567" s="8">
        <v>558</v>
      </c>
      <c r="B567" s="9">
        <f>$J$3*'Punto de Medida'!C567</f>
        <v>3001.8832020030004</v>
      </c>
      <c r="C567" s="18">
        <f>$J$4*'Punto de Medida'!D567</f>
        <v>6667.7072369399993</v>
      </c>
      <c r="D567" s="9">
        <f ca="1">IF($J$13="SI",B567,'Energía Transada'!B567*'Energía Transada'!$J$15)</f>
        <v>3001.8832020030004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5.76</v>
      </c>
      <c r="G567" s="16">
        <v>5.76</v>
      </c>
    </row>
    <row r="568" spans="1:7" x14ac:dyDescent="0.2">
      <c r="A568" s="8">
        <v>559</v>
      </c>
      <c r="B568" s="9">
        <f>$J$3*'Punto de Medida'!C568</f>
        <v>2253.4940592947996</v>
      </c>
      <c r="C568" s="18">
        <f>$J$4*'Punto de Medida'!D568</f>
        <v>7027.2000254699997</v>
      </c>
      <c r="D568" s="9">
        <f ca="1">IF($J$13="SI",B568,'Energía Transada'!B568*'Energía Transada'!$J$15)</f>
        <v>2253.4940592947996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5.76</v>
      </c>
      <c r="G568" s="16">
        <v>5.76</v>
      </c>
    </row>
    <row r="569" spans="1:7" x14ac:dyDescent="0.2">
      <c r="A569" s="8">
        <v>560</v>
      </c>
      <c r="B569" s="9">
        <f>$J$3*'Punto de Medida'!C569</f>
        <v>1630.6769185098001</v>
      </c>
      <c r="C569" s="18">
        <f>$J$4*'Punto de Medida'!D569</f>
        <v>5478.2612748899992</v>
      </c>
      <c r="D569" s="9">
        <f ca="1">IF($J$13="SI",B569,'Energía Transada'!B569*'Energía Transada'!$J$15)</f>
        <v>1630.6769185098001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$J$3*'Punto de Medida'!C570</f>
        <v>1293.6965395032</v>
      </c>
      <c r="C570" s="18">
        <f>$J$4*'Punto de Medida'!D570</f>
        <v>3915.5162351400004</v>
      </c>
      <c r="D570" s="9">
        <f ca="1">IF($J$13="SI",B570,'Energía Transada'!B570*'Energía Transada'!$J$15)</f>
        <v>1293.6965395032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$J$3*'Punto de Medida'!C571</f>
        <v>668.08612604159998</v>
      </c>
      <c r="C571" s="18">
        <f>$J$4*'Punto de Medida'!D571</f>
        <v>4212.5509827000005</v>
      </c>
      <c r="D571" s="9">
        <f ca="1">IF($J$13="SI",B571,'Energía Transada'!B571*'Energía Transada'!$J$15)</f>
        <v>668.08612604159998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$J$3*'Punto de Medida'!C572</f>
        <v>591.22060737179993</v>
      </c>
      <c r="C572" s="18">
        <f>$J$4*'Punto de Medida'!D572</f>
        <v>3875.6179085399999</v>
      </c>
      <c r="D572" s="9">
        <f ca="1">IF($J$13="SI",B572,'Energía Transada'!B572*'Energía Transada'!$J$15)</f>
        <v>591.22060737179993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$J$3*'Punto de Medida'!C573</f>
        <v>471.67838577719999</v>
      </c>
      <c r="C573" s="18">
        <f>$J$4*'Punto de Medida'!D573</f>
        <v>5373.1216916100002</v>
      </c>
      <c r="D573" s="9">
        <f ca="1">IF($J$13="SI",B573,'Energía Transada'!B573*'Energía Transada'!$J$15)</f>
        <v>471.67838577719999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$J$3*'Punto de Medida'!C574</f>
        <v>981.10782147419991</v>
      </c>
      <c r="C574" s="18">
        <f>$J$4*'Punto de Medida'!D574</f>
        <v>5994.4827975300004</v>
      </c>
      <c r="D574" s="9">
        <f ca="1">IF($J$13="SI",B574,'Energía Transada'!B574*'Energía Transada'!$J$15)</f>
        <v>981.10782147419991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$J$3*'Punto de Medida'!C575</f>
        <v>1820.4588916667999</v>
      </c>
      <c r="C575" s="18">
        <f>$J$4*'Punto de Medida'!D575</f>
        <v>5984.71693848</v>
      </c>
      <c r="D575" s="9">
        <f ca="1">IF($J$13="SI",B575,'Energía Transada'!B575*'Energía Transada'!$J$15)</f>
        <v>1820.4588916667999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$J$3*'Punto de Medida'!C576</f>
        <v>2615.2077821309999</v>
      </c>
      <c r="C576" s="18">
        <f>$J$4*'Punto de Medida'!D576</f>
        <v>7336.3022995499996</v>
      </c>
      <c r="D576" s="9">
        <f ca="1">IF($J$13="SI",B576,'Energía Transada'!B576*'Energía Transada'!$J$15)</f>
        <v>2615.2077821309999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$J$3*'Punto de Medida'!C577</f>
        <v>2956.864865514</v>
      </c>
      <c r="C577" s="18">
        <f>$J$4*'Punto de Medida'!D577</f>
        <v>6681.0316547699995</v>
      </c>
      <c r="D577" s="9">
        <f ca="1">IF($J$13="SI",B577,'Energía Transada'!B577*'Energía Transada'!$J$15)</f>
        <v>2956.864865514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$J$3*'Punto de Medida'!C578</f>
        <v>3185.1502142628001</v>
      </c>
      <c r="C578" s="18">
        <f>$J$4*'Punto de Medida'!D578</f>
        <v>7064.7026624999999</v>
      </c>
      <c r="D578" s="9">
        <f ca="1">IF($J$13="SI",B578,'Energía Transada'!B578*'Energía Transada'!$J$15)</f>
        <v>3185.1502142628001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$J$3*'Punto de Medida'!C579</f>
        <v>4956.2958858000002</v>
      </c>
      <c r="C579" s="18">
        <f>$J$4*'Punto de Medida'!D579</f>
        <v>8036.7404826599995</v>
      </c>
      <c r="D579" s="9">
        <f ca="1">IF($J$13="SI",B579,'Energía Transada'!B579*'Energía Transada'!$J$15)</f>
        <v>4956.2958858000002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5.76</v>
      </c>
      <c r="G579" s="16">
        <v>4.6079999999999997</v>
      </c>
    </row>
    <row r="580" spans="1:7" x14ac:dyDescent="0.2">
      <c r="A580" s="8">
        <v>571</v>
      </c>
      <c r="B580" s="9">
        <f>$J$3*'Punto de Medida'!C580</f>
        <v>6486.102903</v>
      </c>
      <c r="C580" s="18">
        <f>$J$4*'Punto de Medida'!D580</f>
        <v>9046.0777745699997</v>
      </c>
      <c r="D580" s="9">
        <f ca="1">IF($J$13="SI",B580,'Energía Transada'!B580*'Energía Transada'!$J$15)</f>
        <v>6486.102903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5.76</v>
      </c>
      <c r="G580" s="16">
        <v>4.6079999999999997</v>
      </c>
    </row>
    <row r="581" spans="1:7" x14ac:dyDescent="0.2">
      <c r="A581" s="8">
        <v>572</v>
      </c>
      <c r="B581" s="9">
        <f>$J$3*'Punto de Medida'!C581</f>
        <v>4583.7545278139996</v>
      </c>
      <c r="C581" s="18">
        <f>$J$4*'Punto de Medida'!D581</f>
        <v>9316.3736061899999</v>
      </c>
      <c r="D581" s="9">
        <f ca="1">IF($J$13="SI",B581,'Energía Transada'!B581*'Energía Transada'!$J$15)</f>
        <v>4583.7545278139996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5.76</v>
      </c>
      <c r="G581" s="16">
        <v>5.76</v>
      </c>
    </row>
    <row r="582" spans="1:7" x14ac:dyDescent="0.2">
      <c r="A582" s="8">
        <v>573</v>
      </c>
      <c r="B582" s="9">
        <f>$J$3*'Punto de Medida'!C582</f>
        <v>2744.7090378204002</v>
      </c>
      <c r="C582" s="18">
        <f>$J$4*'Punto de Medida'!D582</f>
        <v>7569.6697720799993</v>
      </c>
      <c r="D582" s="9">
        <f ca="1">IF($J$13="SI",B582,'Energía Transada'!B582*'Energía Transada'!$J$15)</f>
        <v>2744.7090378204002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5.76</v>
      </c>
      <c r="G582" s="16">
        <v>5.76</v>
      </c>
    </row>
    <row r="583" spans="1:7" x14ac:dyDescent="0.2">
      <c r="A583" s="8">
        <v>574</v>
      </c>
      <c r="B583" s="9">
        <f>$J$3*'Punto de Medida'!C583</f>
        <v>4222.4714503859996</v>
      </c>
      <c r="C583" s="18">
        <f>$J$4*'Punto de Medida'!D583</f>
        <v>8609.7302552700003</v>
      </c>
      <c r="D583" s="9">
        <f ca="1">IF($J$13="SI",B583,'Energía Transada'!B583*'Energía Transada'!$J$15)</f>
        <v>4222.4714503859996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5.76</v>
      </c>
      <c r="G583" s="16">
        <v>5.76</v>
      </c>
    </row>
    <row r="584" spans="1:7" x14ac:dyDescent="0.2">
      <c r="A584" s="8">
        <v>575</v>
      </c>
      <c r="B584" s="9">
        <f>$J$3*'Punto de Medida'!C584</f>
        <v>3699.4669642517997</v>
      </c>
      <c r="C584" s="18">
        <f>$J$4*'Punto de Medida'!D584</f>
        <v>8834.3136404100005</v>
      </c>
      <c r="D584" s="9">
        <f ca="1">IF($J$13="SI",B584,'Energía Transada'!B584*'Energía Transada'!$J$15)</f>
        <v>3699.4669642517997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5.76</v>
      </c>
      <c r="G584" s="16">
        <v>5.76</v>
      </c>
    </row>
    <row r="585" spans="1:7" x14ac:dyDescent="0.2">
      <c r="A585" s="8">
        <v>576</v>
      </c>
      <c r="B585" s="9">
        <f>$J$3*'Punto de Medida'!C585</f>
        <v>3202.0060577610002</v>
      </c>
      <c r="C585" s="18">
        <f>$J$4*'Punto de Medida'!D585</f>
        <v>9522.7204841999992</v>
      </c>
      <c r="D585" s="9">
        <f ca="1">IF($J$13="SI",B585,'Energía Transada'!B585*'Energía Transada'!$J$15)</f>
        <v>3202.0060577610002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5.76</v>
      </c>
      <c r="G585" s="16">
        <v>5.76</v>
      </c>
    </row>
    <row r="586" spans="1:7" x14ac:dyDescent="0.2">
      <c r="A586" s="8">
        <v>577</v>
      </c>
      <c r="B586" s="9">
        <f>$J$3*'Punto de Medida'!C586</f>
        <v>4267.6737557999995</v>
      </c>
      <c r="C586" s="18">
        <f>$J$4*'Punto de Medida'!D586</f>
        <v>9724.5185019300006</v>
      </c>
      <c r="D586" s="9">
        <f ca="1">IF($J$13="SI",B586,'Energía Transada'!B586*'Energía Transada'!$J$15)</f>
        <v>4267.6737557999995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5.76</v>
      </c>
      <c r="G586" s="16">
        <v>5.76</v>
      </c>
    </row>
    <row r="587" spans="1:7" x14ac:dyDescent="0.2">
      <c r="A587" s="8">
        <v>578</v>
      </c>
      <c r="B587" s="9">
        <f>$J$3*'Punto de Medida'!C587</f>
        <v>6636.5235089999996</v>
      </c>
      <c r="C587" s="18">
        <f>$J$4*'Punto de Medida'!D587</f>
        <v>10041.03236691</v>
      </c>
      <c r="D587" s="9">
        <f ca="1">IF($J$13="SI",B587,'Energía Transada'!B587*'Energía Transada'!$J$15)</f>
        <v>6636.5235089999996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5.76</v>
      </c>
      <c r="G587" s="16">
        <v>5.76</v>
      </c>
    </row>
    <row r="588" spans="1:7" x14ac:dyDescent="0.2">
      <c r="A588" s="8">
        <v>579</v>
      </c>
      <c r="B588" s="9">
        <f>$J$3*'Punto de Medida'!C588</f>
        <v>7620.4242324000006</v>
      </c>
      <c r="C588" s="18">
        <f>$J$4*'Punto de Medida'!D588</f>
        <v>9835.6985043299992</v>
      </c>
      <c r="D588" s="9">
        <f ca="1">IF($J$13="SI",B588,'Energía Transada'!B588*'Energía Transada'!$J$15)</f>
        <v>7620.4242324000006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5.76</v>
      </c>
      <c r="G588" s="16">
        <v>5.76</v>
      </c>
    </row>
    <row r="589" spans="1:7" x14ac:dyDescent="0.2">
      <c r="A589" s="8">
        <v>580</v>
      </c>
      <c r="B589" s="9">
        <f>$J$3*'Punto de Medida'!C589</f>
        <v>5107.6463213999996</v>
      </c>
      <c r="C589" s="18">
        <f>$J$4*'Punto de Medida'!D589</f>
        <v>9386.8560941399992</v>
      </c>
      <c r="D589" s="9">
        <f ca="1">IF($J$13="SI",B589,'Energía Transada'!B589*'Energía Transada'!$J$15)</f>
        <v>5107.6463213999996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5.76</v>
      </c>
      <c r="G589" s="16">
        <v>5.76</v>
      </c>
    </row>
    <row r="590" spans="1:7" x14ac:dyDescent="0.2">
      <c r="A590" s="8">
        <v>581</v>
      </c>
      <c r="B590" s="9">
        <f>$J$3*'Punto de Medida'!C590</f>
        <v>3383.5071522000003</v>
      </c>
      <c r="C590" s="18">
        <f>$J$4*'Punto de Medida'!D590</f>
        <v>9331.3438307999986</v>
      </c>
      <c r="D590" s="9">
        <f ca="1">IF($J$13="SI",B590,'Energía Transada'!B590*'Energía Transada'!$J$15)</f>
        <v>3383.5071522000003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5.76</v>
      </c>
      <c r="G590" s="16">
        <v>5.76</v>
      </c>
    </row>
    <row r="591" spans="1:7" x14ac:dyDescent="0.2">
      <c r="A591" s="8">
        <v>582</v>
      </c>
      <c r="B591" s="9">
        <f>$J$3*'Punto de Medida'!C591</f>
        <v>4055.5449269999995</v>
      </c>
      <c r="C591" s="18">
        <f>$J$4*'Punto de Medida'!D591</f>
        <v>9410.832892800001</v>
      </c>
      <c r="D591" s="9">
        <f ca="1">IF($J$13="SI",B591,'Energía Transada'!B591*'Energía Transada'!$J$15)</f>
        <v>4055.5449269999995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5.76</v>
      </c>
      <c r="G591" s="16">
        <v>5.76</v>
      </c>
    </row>
    <row r="592" spans="1:7" x14ac:dyDescent="0.2">
      <c r="A592" s="8">
        <v>583</v>
      </c>
      <c r="B592" s="9">
        <f>$J$3*'Punto de Medida'!C592</f>
        <v>3342.8061647273998</v>
      </c>
      <c r="C592" s="18">
        <f>$J$4*'Punto de Medida'!D592</f>
        <v>9459.3719796300011</v>
      </c>
      <c r="D592" s="9">
        <f ca="1">IF($J$13="SI",B592,'Energía Transada'!B592*'Energía Transada'!$J$15)</f>
        <v>3342.8061647273998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5.76</v>
      </c>
      <c r="G592" s="16">
        <v>5.76</v>
      </c>
    </row>
    <row r="593" spans="1:7" x14ac:dyDescent="0.2">
      <c r="A593" s="8">
        <v>584</v>
      </c>
      <c r="B593" s="9">
        <f>$J$3*'Punto de Medida'!C593</f>
        <v>3223.3528695395999</v>
      </c>
      <c r="C593" s="18">
        <f>$J$4*'Punto de Medida'!D593</f>
        <v>9469.4070779100002</v>
      </c>
      <c r="D593" s="9">
        <f ca="1">IF($J$13="SI",B593,'Energía Transada'!B593*'Energía Transada'!$J$15)</f>
        <v>3223.3528695395999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$J$3*'Punto de Medida'!C594</f>
        <v>2802.3129342726002</v>
      </c>
      <c r="C594" s="18">
        <f>$J$4*'Punto de Medida'!D594</f>
        <v>8789.1091394399991</v>
      </c>
      <c r="D594" s="9">
        <f ca="1">IF($J$13="SI",B594,'Energía Transada'!B594*'Energía Transada'!$J$15)</f>
        <v>2802.3129342726002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$J$3*'Punto de Medida'!C595</f>
        <v>2006.0607942311999</v>
      </c>
      <c r="C595" s="18">
        <f>$J$4*'Punto de Medida'!D595</f>
        <v>5394.8744637300006</v>
      </c>
      <c r="D595" s="9">
        <f ca="1">IF($J$13="SI",B595,'Energía Transada'!B595*'Energía Transada'!$J$15)</f>
        <v>2006.0607942311999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$J$3*'Punto de Medida'!C596</f>
        <v>2005.5513679488001</v>
      </c>
      <c r="C596" s="18">
        <f>$J$4*'Punto de Medida'!D596</f>
        <v>4018.8305295900004</v>
      </c>
      <c r="D596" s="9">
        <f ca="1">IF($J$13="SI",B596,'Energía Transada'!B596*'Energía Transada'!$J$15)</f>
        <v>2005.5513679488001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$J$3*'Punto de Medida'!C597</f>
        <v>2004.3966837342</v>
      </c>
      <c r="C597" s="18">
        <f>$J$4*'Punto de Medida'!D597</f>
        <v>4378.1868083699992</v>
      </c>
      <c r="D597" s="9">
        <f ca="1">IF($J$13="SI",B597,'Energía Transada'!B597*'Energía Transada'!$J$15)</f>
        <v>2004.3966837342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$J$3*'Punto de Medida'!C598</f>
        <v>2235.993623157</v>
      </c>
      <c r="C598" s="18">
        <f>$J$4*'Punto de Medida'!D598</f>
        <v>3079.54787661</v>
      </c>
      <c r="D598" s="9">
        <f ca="1">IF($J$13="SI",B598,'Energía Transada'!B598*'Energía Transada'!$J$15)</f>
        <v>2235.993623157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$J$3*'Punto de Medida'!C599</f>
        <v>3466.1772390000006</v>
      </c>
      <c r="C599" s="18">
        <f>$J$4*'Punto de Medida'!D599</f>
        <v>1482.5950518212999</v>
      </c>
      <c r="D599" s="9">
        <f ca="1">IF($J$13="SI",B599,'Energía Transada'!B599*'Energía Transada'!$J$15)</f>
        <v>3466.1772390000006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$J$3*'Punto de Medida'!C600</f>
        <v>3681.0250133999994</v>
      </c>
      <c r="C600" s="18">
        <f>$J$4*'Punto de Medida'!D600</f>
        <v>2048.3466015600002</v>
      </c>
      <c r="D600" s="9">
        <f ca="1">IF($J$13="SI",B600,'Energía Transada'!B600*'Energía Transada'!$J$15)</f>
        <v>3681.0250133999994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$J$3*'Punto de Medida'!C601</f>
        <v>4545.6268913999993</v>
      </c>
      <c r="C601" s="18">
        <f>$J$4*'Punto de Medida'!D601</f>
        <v>4201.49369295</v>
      </c>
      <c r="D601" s="9">
        <f ca="1">IF($J$13="SI",B601,'Energía Transada'!B601*'Energía Transada'!$J$15)</f>
        <v>4545.6268913999993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$J$3*'Punto de Medida'!C602</f>
        <v>3300.2388914628</v>
      </c>
      <c r="C602" s="18">
        <f>$J$4*'Punto de Medida'!D602</f>
        <v>4730.6418327000001</v>
      </c>
      <c r="D602" s="9">
        <f ca="1">IF($J$13="SI",B602,'Energía Transada'!B602*'Energía Transada'!$J$15)</f>
        <v>3300.2388914628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$J$3*'Punto de Medida'!C603</f>
        <v>2913.0036140226002</v>
      </c>
      <c r="C603" s="18">
        <f>$J$4*'Punto de Medida'!D603</f>
        <v>6053.7484812599987</v>
      </c>
      <c r="D603" s="9">
        <f ca="1">IF($J$13="SI",B603,'Energía Transada'!B603*'Energía Transada'!$J$15)</f>
        <v>2913.0036140226002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5.76</v>
      </c>
      <c r="G603" s="16">
        <v>4.6079999999999997</v>
      </c>
    </row>
    <row r="604" spans="1:7" x14ac:dyDescent="0.2">
      <c r="A604" s="8">
        <v>595</v>
      </c>
      <c r="B604" s="9">
        <f>$J$3*'Punto de Medida'!C604</f>
        <v>3442.3389540749995</v>
      </c>
      <c r="C604" s="18">
        <f>$J$4*'Punto de Medida'!D604</f>
        <v>5404.4213579099996</v>
      </c>
      <c r="D604" s="9">
        <f ca="1">IF($J$13="SI",B604,'Energía Transada'!B604*'Energía Transada'!$J$15)</f>
        <v>3442.3389540749995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5.76</v>
      </c>
      <c r="G604" s="16">
        <v>4.6079999999999997</v>
      </c>
    </row>
    <row r="605" spans="1:7" x14ac:dyDescent="0.2">
      <c r="A605" s="8">
        <v>596</v>
      </c>
      <c r="B605" s="9">
        <f>$J$3*'Punto de Medida'!C605</f>
        <v>4854.4279938</v>
      </c>
      <c r="C605" s="18">
        <f>$J$4*'Punto de Medida'!D605</f>
        <v>7010.0351441100001</v>
      </c>
      <c r="D605" s="9">
        <f ca="1">IF($J$13="SI",B605,'Energía Transada'!B605*'Energía Transada'!$J$15)</f>
        <v>4854.4279938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5.76</v>
      </c>
      <c r="G605" s="16">
        <v>5.76</v>
      </c>
    </row>
    <row r="606" spans="1:7" x14ac:dyDescent="0.2">
      <c r="A606" s="8">
        <v>597</v>
      </c>
      <c r="B606" s="9">
        <f>$J$3*'Punto de Medida'!C606</f>
        <v>3308.9162268749997</v>
      </c>
      <c r="C606" s="18">
        <f>$J$4*'Punto de Medida'!D606</f>
        <v>7646.4798504299997</v>
      </c>
      <c r="D606" s="9">
        <f ca="1">IF($J$13="SI",B606,'Energía Transada'!B606*'Energía Transada'!$J$15)</f>
        <v>3308.9162268749997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5.76</v>
      </c>
      <c r="G606" s="16">
        <v>5.76</v>
      </c>
    </row>
    <row r="607" spans="1:7" x14ac:dyDescent="0.2">
      <c r="A607" s="8">
        <v>598</v>
      </c>
      <c r="B607" s="9">
        <f>$J$3*'Punto de Medida'!C607</f>
        <v>3064.8637565615995</v>
      </c>
      <c r="C607" s="18">
        <f>$J$4*'Punto de Medida'!D607</f>
        <v>7524.6030086400006</v>
      </c>
      <c r="D607" s="9">
        <f ca="1">IF($J$13="SI",B607,'Energía Transada'!B607*'Energía Transada'!$J$15)</f>
        <v>3064.8637565615995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5.76</v>
      </c>
      <c r="G607" s="16">
        <v>5.76</v>
      </c>
    </row>
    <row r="608" spans="1:7" x14ac:dyDescent="0.2">
      <c r="A608" s="8">
        <v>599</v>
      </c>
      <c r="B608" s="9">
        <f>$J$3*'Punto de Medida'!C608</f>
        <v>2952.5004838139998</v>
      </c>
      <c r="C608" s="18">
        <f>$J$4*'Punto de Medida'!D608</f>
        <v>8082.5853355199988</v>
      </c>
      <c r="D608" s="9">
        <f ca="1">IF($J$13="SI",B608,'Energía Transada'!B608*'Energía Transada'!$J$15)</f>
        <v>2952.5004838139998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5.76</v>
      </c>
      <c r="G608" s="16">
        <v>5.76</v>
      </c>
    </row>
    <row r="609" spans="1:7" x14ac:dyDescent="0.2">
      <c r="A609" s="8">
        <v>600</v>
      </c>
      <c r="B609" s="9">
        <f>$J$3*'Punto de Medida'!C609</f>
        <v>4147.5175647359993</v>
      </c>
      <c r="C609" s="18">
        <f>$J$4*'Punto de Medida'!D609</f>
        <v>9017.4447495000004</v>
      </c>
      <c r="D609" s="9">
        <f ca="1">IF($J$13="SI",B609,'Energía Transada'!B609*'Energía Transada'!$J$15)</f>
        <v>4147.5175647359993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5.76</v>
      </c>
      <c r="G609" s="16">
        <v>5.76</v>
      </c>
    </row>
    <row r="610" spans="1:7" x14ac:dyDescent="0.2">
      <c r="A610" s="8">
        <v>601</v>
      </c>
      <c r="B610" s="9">
        <f>$J$3*'Punto de Medida'!C610</f>
        <v>5292.7871093999993</v>
      </c>
      <c r="C610" s="18">
        <f>$J$4*'Punto de Medida'!D610</f>
        <v>8768.77135146</v>
      </c>
      <c r="D610" s="9">
        <f ca="1">IF($J$13="SI",B610,'Energía Transada'!B610*'Energía Transada'!$J$15)</f>
        <v>5292.7871093999993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5.76</v>
      </c>
      <c r="G610" s="16">
        <v>5.76</v>
      </c>
    </row>
    <row r="611" spans="1:7" x14ac:dyDescent="0.2">
      <c r="A611" s="8">
        <v>602</v>
      </c>
      <c r="B611" s="9">
        <f>$J$3*'Punto de Medida'!C611</f>
        <v>5703.7310945999989</v>
      </c>
      <c r="C611" s="18">
        <f>$J$4*'Punto de Medida'!D611</f>
        <v>8641.4841355499993</v>
      </c>
      <c r="D611" s="9">
        <f ca="1">IF($J$13="SI",B611,'Energía Transada'!B611*'Energía Transada'!$J$15)</f>
        <v>5703.7310945999989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5.76</v>
      </c>
      <c r="G611" s="16">
        <v>5.76</v>
      </c>
    </row>
    <row r="612" spans="1:7" x14ac:dyDescent="0.2">
      <c r="A612" s="8">
        <v>603</v>
      </c>
      <c r="B612" s="9">
        <f>$J$3*'Punto de Medida'!C612</f>
        <v>6209.3320043999993</v>
      </c>
      <c r="C612" s="18">
        <f>$J$4*'Punto de Medida'!D612</f>
        <v>9436.3639640099991</v>
      </c>
      <c r="D612" s="9">
        <f ca="1">IF($J$13="SI",B612,'Energía Transada'!B612*'Energía Transada'!$J$15)</f>
        <v>6209.3320043999993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5.76</v>
      </c>
      <c r="G612" s="16">
        <v>5.76</v>
      </c>
    </row>
    <row r="613" spans="1:7" x14ac:dyDescent="0.2">
      <c r="A613" s="8">
        <v>604</v>
      </c>
      <c r="B613" s="9">
        <f>$J$3*'Punto de Medida'!C613</f>
        <v>4951.0691453999998</v>
      </c>
      <c r="C613" s="18">
        <f>$J$4*'Punto de Medida'!D613</f>
        <v>9564.3012894299991</v>
      </c>
      <c r="D613" s="9">
        <f ca="1">IF($J$13="SI",B613,'Energía Transada'!B613*'Energía Transada'!$J$15)</f>
        <v>4951.0691453999998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5.76</v>
      </c>
      <c r="G613" s="16">
        <v>5.76</v>
      </c>
    </row>
    <row r="614" spans="1:7" x14ac:dyDescent="0.2">
      <c r="A614" s="8">
        <v>605</v>
      </c>
      <c r="B614" s="9">
        <f>$J$3*'Punto de Medida'!C614</f>
        <v>6190.480690800001</v>
      </c>
      <c r="C614" s="18">
        <f>$J$4*'Punto de Medida'!D614</f>
        <v>9507.29636871</v>
      </c>
      <c r="D614" s="9">
        <f ca="1">IF($J$13="SI",B614,'Energía Transada'!B614*'Energía Transada'!$J$15)</f>
        <v>6190.480690800001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5.76</v>
      </c>
      <c r="G614" s="16">
        <v>5.76</v>
      </c>
    </row>
    <row r="615" spans="1:7" x14ac:dyDescent="0.2">
      <c r="A615" s="8">
        <v>606</v>
      </c>
      <c r="B615" s="9">
        <f>$J$3*'Punto de Medida'!C615</f>
        <v>5169.8329451999998</v>
      </c>
      <c r="C615" s="18">
        <f>$J$4*'Punto de Medida'!D615</f>
        <v>9020.3517125100007</v>
      </c>
      <c r="D615" s="9">
        <f ca="1">IF($J$13="SI",B615,'Energía Transada'!B615*'Energía Transada'!$J$15)</f>
        <v>5169.8329451999998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5.76</v>
      </c>
      <c r="G615" s="16">
        <v>5.76</v>
      </c>
    </row>
    <row r="616" spans="1:7" x14ac:dyDescent="0.2">
      <c r="A616" s="8">
        <v>607</v>
      </c>
      <c r="B616" s="9">
        <f>$J$3*'Punto de Medida'!C616</f>
        <v>2973.2261232953997</v>
      </c>
      <c r="C616" s="18">
        <f>$J$4*'Punto de Medida'!D616</f>
        <v>9105.0930234900006</v>
      </c>
      <c r="D616" s="9">
        <f ca="1">IF($J$13="SI",B616,'Energía Transada'!B616*'Energía Transada'!$J$15)</f>
        <v>2973.2261232953997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5.76</v>
      </c>
      <c r="G616" s="16">
        <v>5.76</v>
      </c>
    </row>
    <row r="617" spans="1:7" x14ac:dyDescent="0.2">
      <c r="A617" s="8">
        <v>608</v>
      </c>
      <c r="B617" s="9">
        <f>$J$3*'Punto de Medida'!C617</f>
        <v>2368.4919767627998</v>
      </c>
      <c r="C617" s="18">
        <f>$J$4*'Punto de Medida'!D617</f>
        <v>9327.4804594799989</v>
      </c>
      <c r="D617" s="9">
        <f ca="1">IF($J$13="SI",B617,'Energía Transada'!B617*'Energía Transada'!$J$15)</f>
        <v>2368.4919767627998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$J$3*'Punto de Medida'!C618</f>
        <v>2367.2889762017999</v>
      </c>
      <c r="C618" s="18">
        <f>$J$4*'Punto de Medida'!D618</f>
        <v>9451.8585799199991</v>
      </c>
      <c r="D618" s="9">
        <f ca="1">IF($J$13="SI",B618,'Energía Transada'!B618*'Energía Transada'!$J$15)</f>
        <v>2367.2889762017999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$J$3*'Punto de Medida'!C619</f>
        <v>2166.9039677082001</v>
      </c>
      <c r="C619" s="18">
        <f>$J$4*'Punto de Medida'!D619</f>
        <v>8557.2273130199992</v>
      </c>
      <c r="D619" s="9">
        <f ca="1">IF($J$13="SI",B619,'Energía Transada'!B619*'Energía Transada'!$J$15)</f>
        <v>2166.9039677082001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$J$3*'Punto de Medida'!C620</f>
        <v>1806.8012854163999</v>
      </c>
      <c r="C620" s="18">
        <f>$J$4*'Punto de Medida'!D620</f>
        <v>5508.8092490399995</v>
      </c>
      <c r="D620" s="9">
        <f ca="1">IF($J$13="SI",B620,'Energía Transada'!B620*'Energía Transada'!$J$15)</f>
        <v>1806.8012854163999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$J$3*'Punto de Medida'!C621</f>
        <v>1683.0965176283999</v>
      </c>
      <c r="C621" s="18">
        <f>$J$4*'Punto de Medida'!D621</f>
        <v>2215.7568278099998</v>
      </c>
      <c r="D621" s="9">
        <f ca="1">IF($J$13="SI",B621,'Energía Transada'!B621*'Energía Transada'!$J$15)</f>
        <v>1683.0965176283999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$J$3*'Punto de Medida'!C622</f>
        <v>2188.1172858173995</v>
      </c>
      <c r="C622" s="18">
        <f>$J$4*'Punto de Medida'!D622</f>
        <v>1634.14219149</v>
      </c>
      <c r="D622" s="9">
        <f ca="1">IF($J$13="SI",B622,'Energía Transada'!B622*'Energía Transada'!$J$15)</f>
        <v>2188.1172858173995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$J$3*'Punto de Medida'!C623</f>
        <v>3143.186111772</v>
      </c>
      <c r="C623" s="18">
        <f>$J$4*'Punto de Medida'!D623</f>
        <v>1537.7657499963002</v>
      </c>
      <c r="D623" s="9">
        <f ca="1">IF($J$13="SI",B623,'Energía Transada'!B623*'Energía Transada'!$J$15)</f>
        <v>3143.186111772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$J$3*'Punto de Medida'!C624</f>
        <v>3316.6747681493998</v>
      </c>
      <c r="C624" s="18">
        <f>$J$4*'Punto de Medida'!D624</f>
        <v>2241.29820591</v>
      </c>
      <c r="D624" s="9">
        <f ca="1">IF($J$13="SI",B624,'Energía Transada'!B624*'Energía Transada'!$J$15)</f>
        <v>3316.6747681493998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$J$3*'Punto de Medida'!C625</f>
        <v>3477.7999699883994</v>
      </c>
      <c r="C625" s="18">
        <f>$J$4*'Punto de Medida'!D625</f>
        <v>1749.9837514499998</v>
      </c>
      <c r="D625" s="9">
        <f ca="1">IF($J$13="SI",B625,'Energía Transada'!B625*'Energía Transada'!$J$15)</f>
        <v>3477.7999699883994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$J$3*'Punto de Medida'!C626</f>
        <v>4633.5418331999999</v>
      </c>
      <c r="C626" s="18">
        <f>$J$4*'Punto de Medida'!D626</f>
        <v>2550.9419309699997</v>
      </c>
      <c r="D626" s="9">
        <f ca="1">IF($J$13="SI",B626,'Energía Transada'!B626*'Energía Transada'!$J$15)</f>
        <v>4633.5418331999999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$J$3*'Punto de Medida'!C627</f>
        <v>3924.7192165860001</v>
      </c>
      <c r="C627" s="18">
        <f>$J$4*'Punto de Medida'!D627</f>
        <v>2372.5285988399996</v>
      </c>
      <c r="D627" s="9">
        <f ca="1">IF($J$13="SI",B627,'Energía Transada'!B627*'Energía Transada'!$J$15)</f>
        <v>3924.7192165860001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5.76</v>
      </c>
      <c r="G627" s="16">
        <v>5.76</v>
      </c>
    </row>
    <row r="628" spans="1:7" x14ac:dyDescent="0.2">
      <c r="A628" s="8">
        <v>619</v>
      </c>
      <c r="B628" s="9">
        <f>$J$3*'Punto de Medida'!C628</f>
        <v>4678.8969867360001</v>
      </c>
      <c r="C628" s="18">
        <f>$J$4*'Punto de Medida'!D628</f>
        <v>4166.7041266200004</v>
      </c>
      <c r="D628" s="9">
        <f ca="1">IF($J$13="SI",B628,'Energía Transada'!B628*'Energía Transada'!$J$15)</f>
        <v>4678.8969867360001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5.76</v>
      </c>
      <c r="G628" s="16">
        <v>5.76</v>
      </c>
    </row>
    <row r="629" spans="1:7" x14ac:dyDescent="0.2">
      <c r="A629" s="8">
        <v>620</v>
      </c>
      <c r="B629" s="9">
        <f>$J$3*'Punto de Medida'!C629</f>
        <v>3567.2299733616001</v>
      </c>
      <c r="C629" s="18">
        <f>$J$4*'Punto de Medida'!D629</f>
        <v>5686.37793315</v>
      </c>
      <c r="D629" s="9">
        <f ca="1">IF($J$13="SI",B629,'Energía Transada'!B629*'Energía Transada'!$J$15)</f>
        <v>3567.2299733616001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5.76</v>
      </c>
      <c r="G629" s="16">
        <v>5.76</v>
      </c>
    </row>
    <row r="630" spans="1:7" x14ac:dyDescent="0.2">
      <c r="A630" s="8">
        <v>621</v>
      </c>
      <c r="B630" s="9">
        <f>$J$3*'Punto de Medida'!C630</f>
        <v>2375.0876338139997</v>
      </c>
      <c r="C630" s="18">
        <f>$J$4*'Punto de Medida'!D630</f>
        <v>6402.1852724399996</v>
      </c>
      <c r="D630" s="9">
        <f ca="1">IF($J$13="SI",B630,'Energía Transada'!B630*'Energía Transada'!$J$15)</f>
        <v>2375.0876338139997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5.76</v>
      </c>
      <c r="G630" s="16">
        <v>5.76</v>
      </c>
    </row>
    <row r="631" spans="1:7" x14ac:dyDescent="0.2">
      <c r="A631" s="8">
        <v>622</v>
      </c>
      <c r="B631" s="9">
        <f>$J$3*'Punto de Medida'!C631</f>
        <v>2599.9332085902001</v>
      </c>
      <c r="C631" s="18">
        <f>$J$4*'Punto de Medida'!D631</f>
        <v>5532.1201386000002</v>
      </c>
      <c r="D631" s="9">
        <f ca="1">IF($J$13="SI",B631,'Energía Transada'!B631*'Energía Transada'!$J$15)</f>
        <v>2599.9332085902001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5.76</v>
      </c>
      <c r="G631" s="16">
        <v>5.76</v>
      </c>
    </row>
    <row r="632" spans="1:7" x14ac:dyDescent="0.2">
      <c r="A632" s="8">
        <v>623</v>
      </c>
      <c r="B632" s="9">
        <f>$J$3*'Punto de Medida'!C632</f>
        <v>2878.4696612826001</v>
      </c>
      <c r="C632" s="18">
        <f>$J$4*'Punto de Medida'!D632</f>
        <v>5203.1735471700003</v>
      </c>
      <c r="D632" s="9">
        <f ca="1">IF($J$13="SI",B632,'Energía Transada'!B632*'Energía Transada'!$J$15)</f>
        <v>2878.4696612826001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5.76</v>
      </c>
      <c r="G632" s="16">
        <v>5.76</v>
      </c>
    </row>
    <row r="633" spans="1:7" x14ac:dyDescent="0.2">
      <c r="A633" s="8">
        <v>624</v>
      </c>
      <c r="B633" s="9">
        <f>$J$3*'Punto de Medida'!C633</f>
        <v>1520.3661600162</v>
      </c>
      <c r="C633" s="18">
        <f>$J$4*'Punto de Medida'!D633</f>
        <v>4681.9261071000001</v>
      </c>
      <c r="D633" s="9">
        <f ca="1">IF($J$13="SI",B633,'Energía Transada'!B633*'Energía Transada'!$J$15)</f>
        <v>1520.3661600162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5.76</v>
      </c>
      <c r="G633" s="16">
        <v>5.76</v>
      </c>
    </row>
    <row r="634" spans="1:7" x14ac:dyDescent="0.2">
      <c r="A634" s="8">
        <v>625</v>
      </c>
      <c r="B634" s="9">
        <f>$J$3*'Punto de Medida'!C634</f>
        <v>1129.4115040866</v>
      </c>
      <c r="C634" s="18">
        <f>$J$4*'Punto de Medida'!D634</f>
        <v>6687.09136296</v>
      </c>
      <c r="D634" s="9">
        <f ca="1">IF($J$13="SI",B634,'Energía Transada'!B634*'Energía Transada'!$J$15)</f>
        <v>1129.4115040866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5.76</v>
      </c>
      <c r="G634" s="16">
        <v>5.76</v>
      </c>
    </row>
    <row r="635" spans="1:7" x14ac:dyDescent="0.2">
      <c r="A635" s="8">
        <v>626</v>
      </c>
      <c r="B635" s="9">
        <f>$J$3*'Punto de Medida'!C635</f>
        <v>1146.6970686696</v>
      </c>
      <c r="C635" s="18">
        <f>$J$4*'Punto de Medida'!D635</f>
        <v>6583.4816258699993</v>
      </c>
      <c r="D635" s="9">
        <f ca="1">IF($J$13="SI",B635,'Energía Transada'!B635*'Energía Transada'!$J$15)</f>
        <v>1146.6970686696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5.76</v>
      </c>
      <c r="G635" s="16">
        <v>5.76</v>
      </c>
    </row>
    <row r="636" spans="1:7" x14ac:dyDescent="0.2">
      <c r="A636" s="8">
        <v>627</v>
      </c>
      <c r="B636" s="9">
        <f>$J$3*'Punto de Medida'!C636</f>
        <v>699.58391270039999</v>
      </c>
      <c r="C636" s="18">
        <f>$J$4*'Punto de Medida'!D636</f>
        <v>7053.4534836599996</v>
      </c>
      <c r="D636" s="9">
        <f ca="1">IF($J$13="SI",B636,'Energía Transada'!B636*'Energía Transada'!$J$15)</f>
        <v>699.58391270039999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5.76</v>
      </c>
      <c r="G636" s="16">
        <v>5.76</v>
      </c>
    </row>
    <row r="637" spans="1:7" x14ac:dyDescent="0.2">
      <c r="A637" s="8">
        <v>628</v>
      </c>
      <c r="B637" s="9">
        <f>$J$3*'Punto de Medida'!C637</f>
        <v>308.77795154219996</v>
      </c>
      <c r="C637" s="18">
        <f>$J$4*'Punto de Medida'!D637</f>
        <v>8543.4106523400005</v>
      </c>
      <c r="D637" s="9">
        <f ca="1">IF($J$13="SI",B637,'Energía Transada'!B637*'Energía Transada'!$J$15)</f>
        <v>308.77795154219996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5.76</v>
      </c>
      <c r="G637" s="16">
        <v>5.76</v>
      </c>
    </row>
    <row r="638" spans="1:7" x14ac:dyDescent="0.2">
      <c r="A638" s="8">
        <v>629</v>
      </c>
      <c r="B638" s="9">
        <f>$J$3*'Punto de Medida'!C638</f>
        <v>124.22170205339999</v>
      </c>
      <c r="C638" s="18">
        <f>$J$4*'Punto de Medida'!D638</f>
        <v>7082.7221110500004</v>
      </c>
      <c r="D638" s="9">
        <f ca="1">IF($J$13="SI",B638,'Energía Transada'!B638*'Energía Transada'!$J$15)</f>
        <v>124.22170205339999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5.76</v>
      </c>
      <c r="G638" s="16">
        <v>5.76</v>
      </c>
    </row>
    <row r="639" spans="1:7" x14ac:dyDescent="0.2">
      <c r="A639" s="8">
        <v>630</v>
      </c>
      <c r="B639" s="9">
        <f>$J$3*'Punto de Medida'!C639</f>
        <v>102.84582440160001</v>
      </c>
      <c r="C639" s="18">
        <f>$J$4*'Punto de Medida'!D639</f>
        <v>6006.9697401599997</v>
      </c>
      <c r="D639" s="9">
        <f ca="1">IF($J$13="SI",B639,'Energía Transada'!B639*'Energía Transada'!$J$15)</f>
        <v>102.84582440160001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5.76</v>
      </c>
      <c r="G639" s="16">
        <v>5.76</v>
      </c>
    </row>
    <row r="640" spans="1:7" x14ac:dyDescent="0.2">
      <c r="A640" s="8">
        <v>631</v>
      </c>
      <c r="B640" s="9">
        <f>$J$3*'Punto de Medida'!C640</f>
        <v>166.03820734199999</v>
      </c>
      <c r="C640" s="18">
        <f>$J$4*'Punto de Medida'!D640</f>
        <v>5269.1784830099996</v>
      </c>
      <c r="D640" s="9">
        <f ca="1">IF($J$13="SI",B640,'Energía Transada'!B640*'Energía Transada'!$J$15)</f>
        <v>166.03820734199999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5.76</v>
      </c>
      <c r="G640" s="16">
        <v>5.76</v>
      </c>
    </row>
    <row r="641" spans="1:7" x14ac:dyDescent="0.2">
      <c r="A641" s="8">
        <v>632</v>
      </c>
      <c r="B641" s="9">
        <f>$J$3*'Punto de Medida'!C641</f>
        <v>94.154553435600008</v>
      </c>
      <c r="C641" s="18">
        <f>$J$4*'Punto de Medida'!D641</f>
        <v>7613.2815192899998</v>
      </c>
      <c r="D641" s="9">
        <f ca="1">IF($J$13="SI",B641,'Energía Transada'!B641*'Energía Transada'!$J$15)</f>
        <v>94.154553435600008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$J$3*'Punto de Medida'!C642</f>
        <v>111.86598476339999</v>
      </c>
      <c r="C642" s="18">
        <f>$J$4*'Punto de Medida'!D642</f>
        <v>6285.1578385499997</v>
      </c>
      <c r="D642" s="9">
        <f ca="1">IF($J$13="SI",B642,'Energía Transada'!B642*'Energía Transada'!$J$15)</f>
        <v>111.86598476339999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$J$3*'Punto de Medida'!C643</f>
        <v>256.72269799680004</v>
      </c>
      <c r="C643" s="18">
        <f>$J$4*'Punto de Medida'!D643</f>
        <v>5943.6242081099999</v>
      </c>
      <c r="D643" s="9">
        <f ca="1">IF($J$13="SI",B643,'Energía Transada'!B643*'Energía Transada'!$J$15)</f>
        <v>256.72269799680004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$J$3*'Punto de Medida'!C644</f>
        <v>95.94644711399998</v>
      </c>
      <c r="C644" s="18">
        <f>$J$4*'Punto de Medida'!D644</f>
        <v>5201.4753012599995</v>
      </c>
      <c r="D644" s="9">
        <f ca="1">IF($J$13="SI",B644,'Energía Transada'!B644*'Energía Transada'!$J$15)</f>
        <v>95.94644711399998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$J$3*'Punto de Medida'!C645</f>
        <v>33.106186700999999</v>
      </c>
      <c r="C645" s="18">
        <f>$J$4*'Punto de Medida'!D645</f>
        <v>4284.95339547</v>
      </c>
      <c r="D645" s="9">
        <f ca="1">IF($J$13="SI",B645,'Energía Transada'!B645*'Energía Transada'!$J$15)</f>
        <v>33.106186700999999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$J$3*'Punto de Medida'!C646</f>
        <v>327.06580619999994</v>
      </c>
      <c r="C646" s="18">
        <f>$J$4*'Punto de Medida'!D646</f>
        <v>4760.38590174</v>
      </c>
      <c r="D646" s="9">
        <f ca="1">IF($J$13="SI",B646,'Energía Transada'!B646*'Energía Transada'!$J$15)</f>
        <v>327.06580619999994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$J$3*'Punto de Medida'!C647</f>
        <v>710.25880897440004</v>
      </c>
      <c r="C647" s="18">
        <f>$J$4*'Punto de Medida'!D647</f>
        <v>3793.4332878600003</v>
      </c>
      <c r="D647" s="9">
        <f ca="1">IF($J$13="SI",B647,'Energía Transada'!B647*'Energía Transada'!$J$15)</f>
        <v>710.25880897440004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$J$3*'Punto de Medida'!C648</f>
        <v>1480.1358940703999</v>
      </c>
      <c r="C648" s="18">
        <f>$J$4*'Punto de Medida'!D648</f>
        <v>4975.7146043399998</v>
      </c>
      <c r="D648" s="9">
        <f ca="1">IF($J$13="SI",B648,'Energía Transada'!B648*'Energía Transada'!$J$15)</f>
        <v>1480.1358940703999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$J$3*'Punto de Medida'!C649</f>
        <v>2395.3796282051999</v>
      </c>
      <c r="C649" s="18">
        <f>$J$4*'Punto de Medida'!D649</f>
        <v>6460.7228826299997</v>
      </c>
      <c r="D649" s="9">
        <f ca="1">IF($J$13="SI",B649,'Energía Transada'!B649*'Energía Transada'!$J$15)</f>
        <v>2395.3796282051999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$J$3*'Punto de Medida'!C650</f>
        <v>2782.4730863621994</v>
      </c>
      <c r="C650" s="18">
        <f>$J$4*'Punto de Medida'!D650</f>
        <v>6813.6987764699988</v>
      </c>
      <c r="D650" s="9">
        <f ca="1">IF($J$13="SI",B650,'Energía Transada'!B650*'Energía Transada'!$J$15)</f>
        <v>2782.4730863621994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$J$3*'Punto de Medida'!C651</f>
        <v>2946.5539810895993</v>
      </c>
      <c r="C651" s="18">
        <f>$J$4*'Punto de Medida'!D651</f>
        <v>6385.1982576299997</v>
      </c>
      <c r="D651" s="9">
        <f ca="1">IF($J$13="SI",B651,'Energía Transada'!B651*'Energía Transada'!$J$15)</f>
        <v>2946.5539810895993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5.76</v>
      </c>
      <c r="G651" s="16">
        <v>5.76</v>
      </c>
    </row>
    <row r="652" spans="1:7" x14ac:dyDescent="0.2">
      <c r="A652" s="8">
        <v>643</v>
      </c>
      <c r="B652" s="9">
        <f>$J$3*'Punto de Medida'!C652</f>
        <v>2525.1906934295998</v>
      </c>
      <c r="C652" s="18">
        <f>$J$4*'Punto de Medida'!D652</f>
        <v>5807.071582739999</v>
      </c>
      <c r="D652" s="9">
        <f ca="1">IF($J$13="SI",B652,'Energía Transada'!B652*'Energía Transada'!$J$15)</f>
        <v>2525.1906934295998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5.76</v>
      </c>
      <c r="G652" s="16">
        <v>5.76</v>
      </c>
    </row>
    <row r="653" spans="1:7" x14ac:dyDescent="0.2">
      <c r="A653" s="8">
        <v>644</v>
      </c>
      <c r="B653" s="9">
        <f>$J$3*'Punto de Medida'!C653</f>
        <v>1745.0069786057998</v>
      </c>
      <c r="C653" s="18">
        <f>$J$4*'Punto de Medida'!D653</f>
        <v>7307.6861726099996</v>
      </c>
      <c r="D653" s="9">
        <f ca="1">IF($J$13="SI",B653,'Energía Transada'!B653*'Energía Transada'!$J$15)</f>
        <v>1745.0069786057998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5.76</v>
      </c>
      <c r="G653" s="16">
        <v>5.76</v>
      </c>
    </row>
    <row r="654" spans="1:7" x14ac:dyDescent="0.2">
      <c r="A654" s="8">
        <v>645</v>
      </c>
      <c r="B654" s="9">
        <f>$J$3*'Punto de Medida'!C654</f>
        <v>1209.1437636221999</v>
      </c>
      <c r="C654" s="18">
        <f>$J$4*'Punto de Medida'!D654</f>
        <v>7644.4480360799989</v>
      </c>
      <c r="D654" s="9">
        <f ca="1">IF($J$13="SI",B654,'Energía Transada'!B654*'Energía Transada'!$J$15)</f>
        <v>1209.1437636221999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5.76</v>
      </c>
      <c r="G654" s="16">
        <v>5.76</v>
      </c>
    </row>
    <row r="655" spans="1:7" x14ac:dyDescent="0.2">
      <c r="A655" s="8">
        <v>646</v>
      </c>
      <c r="B655" s="9">
        <f>$J$3*'Punto de Medida'!C655</f>
        <v>2269.7306706732002</v>
      </c>
      <c r="C655" s="18">
        <f>$J$4*'Punto de Medida'!D655</f>
        <v>7941.754930770001</v>
      </c>
      <c r="D655" s="9">
        <f ca="1">IF($J$13="SI",B655,'Energía Transada'!B655*'Energía Transada'!$J$15)</f>
        <v>2269.7306706732002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5.76</v>
      </c>
      <c r="G655" s="16">
        <v>5.76</v>
      </c>
    </row>
    <row r="656" spans="1:7" x14ac:dyDescent="0.2">
      <c r="A656" s="8">
        <v>647</v>
      </c>
      <c r="B656" s="9">
        <f>$J$3*'Punto de Medida'!C656</f>
        <v>2167.0697241185999</v>
      </c>
      <c r="C656" s="18">
        <f>$J$4*'Punto de Medida'!D656</f>
        <v>8277.8652307800003</v>
      </c>
      <c r="D656" s="9">
        <f ca="1">IF($J$13="SI",B656,'Energía Transada'!B656*'Energía Transada'!$J$15)</f>
        <v>2167.0697241185999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5.76</v>
      </c>
      <c r="G656" s="16">
        <v>5.76</v>
      </c>
    </row>
    <row r="657" spans="1:7" x14ac:dyDescent="0.2">
      <c r="A657" s="8">
        <v>648</v>
      </c>
      <c r="B657" s="9">
        <f>$J$3*'Punto de Medida'!C657</f>
        <v>383.89810815300001</v>
      </c>
      <c r="C657" s="18">
        <f>$J$4*'Punto de Medida'!D657</f>
        <v>9329.7087509400008</v>
      </c>
      <c r="D657" s="9">
        <f ca="1">IF($J$13="SI",B657,'Energía Transada'!B657*'Energía Transada'!$J$15)</f>
        <v>383.89810815300001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5.76</v>
      </c>
      <c r="G657" s="16">
        <v>5.76</v>
      </c>
    </row>
    <row r="658" spans="1:7" x14ac:dyDescent="0.2">
      <c r="A658" s="8">
        <v>649</v>
      </c>
      <c r="B658" s="9">
        <f>$J$3*'Punto de Medida'!C658</f>
        <v>916.83514603380002</v>
      </c>
      <c r="C658" s="18">
        <f>$J$4*'Punto de Medida'!D658</f>
        <v>9094.9414153500002</v>
      </c>
      <c r="D658" s="9">
        <f ca="1">IF($J$13="SI",B658,'Energía Transada'!B658*'Energía Transada'!$J$15)</f>
        <v>916.83514603380002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5.76</v>
      </c>
      <c r="G658" s="16">
        <v>5.76</v>
      </c>
    </row>
    <row r="659" spans="1:7" x14ac:dyDescent="0.2">
      <c r="A659" s="8">
        <v>650</v>
      </c>
      <c r="B659" s="9">
        <f>$J$3*'Punto de Medida'!C659</f>
        <v>1362.2235426282</v>
      </c>
      <c r="C659" s="18">
        <f>$J$4*'Punto de Medida'!D659</f>
        <v>9048.4937548199996</v>
      </c>
      <c r="D659" s="9">
        <f ca="1">IF($J$13="SI",B659,'Energía Transada'!B659*'Energía Transada'!$J$15)</f>
        <v>1362.2235426282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5.76</v>
      </c>
      <c r="G659" s="16">
        <v>5.76</v>
      </c>
    </row>
    <row r="660" spans="1:7" x14ac:dyDescent="0.2">
      <c r="A660" s="8">
        <v>651</v>
      </c>
      <c r="B660" s="9">
        <f>$J$3*'Punto de Medida'!C660</f>
        <v>1054.0958120994001</v>
      </c>
      <c r="C660" s="18">
        <f>$J$4*'Punto de Medida'!D660</f>
        <v>8893.5191629199999</v>
      </c>
      <c r="D660" s="9">
        <f ca="1">IF($J$13="SI",B660,'Energía Transada'!B660*'Energía Transada'!$J$15)</f>
        <v>1054.0958120994001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5.76</v>
      </c>
      <c r="G660" s="16">
        <v>5.76</v>
      </c>
    </row>
    <row r="661" spans="1:7" x14ac:dyDescent="0.2">
      <c r="A661" s="8">
        <v>652</v>
      </c>
      <c r="B661" s="9">
        <f>$J$3*'Punto de Medida'!C661</f>
        <v>862.42940168280006</v>
      </c>
      <c r="C661" s="18">
        <f>$J$4*'Punto de Medida'!D661</f>
        <v>7889.2303731299999</v>
      </c>
      <c r="D661" s="9">
        <f ca="1">IF($J$13="SI",B661,'Energía Transada'!B661*'Energía Transada'!$J$15)</f>
        <v>862.42940168280006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5.76</v>
      </c>
      <c r="G661" s="16">
        <v>5.76</v>
      </c>
    </row>
    <row r="662" spans="1:7" x14ac:dyDescent="0.2">
      <c r="A662" s="8">
        <v>653</v>
      </c>
      <c r="B662" s="9">
        <f>$J$3*'Punto de Medida'!C662</f>
        <v>824.17658213100003</v>
      </c>
      <c r="C662" s="18">
        <f>$J$4*'Punto de Medida'!D662</f>
        <v>7396.83699084</v>
      </c>
      <c r="D662" s="9">
        <f ca="1">IF($J$13="SI",B662,'Energía Transada'!B662*'Energía Transada'!$J$15)</f>
        <v>824.17658213100003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5.76</v>
      </c>
      <c r="G662" s="16">
        <v>5.76</v>
      </c>
    </row>
    <row r="663" spans="1:7" x14ac:dyDescent="0.2">
      <c r="A663" s="8">
        <v>654</v>
      </c>
      <c r="B663" s="9">
        <f>$J$3*'Punto de Medida'!C663</f>
        <v>407.80600588979996</v>
      </c>
      <c r="C663" s="18">
        <f>$J$4*'Punto de Medida'!D663</f>
        <v>5199.7375079099993</v>
      </c>
      <c r="D663" s="9">
        <f ca="1">IF($J$13="SI",B663,'Energía Transada'!B663*'Energía Transada'!$J$15)</f>
        <v>407.80600588979996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5.76</v>
      </c>
      <c r="G663" s="16">
        <v>5.76</v>
      </c>
    </row>
    <row r="664" spans="1:7" x14ac:dyDescent="0.2">
      <c r="A664" s="8">
        <v>655</v>
      </c>
      <c r="B664" s="9">
        <f>$J$3*'Punto de Medida'!C664</f>
        <v>236.32069116599999</v>
      </c>
      <c r="C664" s="18">
        <f>$J$4*'Punto de Medida'!D664</f>
        <v>4832.5708035900007</v>
      </c>
      <c r="D664" s="9">
        <f ca="1">IF($J$13="SI",B664,'Energía Transada'!B664*'Energía Transada'!$J$15)</f>
        <v>236.32069116599999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5.76</v>
      </c>
      <c r="G664" s="16">
        <v>5.76</v>
      </c>
    </row>
    <row r="665" spans="1:7" x14ac:dyDescent="0.2">
      <c r="A665" s="8">
        <v>656</v>
      </c>
      <c r="B665" s="9">
        <f>$J$3*'Punto de Medida'!C665</f>
        <v>148.4020585362</v>
      </c>
      <c r="C665" s="18">
        <f>$J$4*'Punto de Medida'!D665</f>
        <v>5357.8168323300006</v>
      </c>
      <c r="D665" s="9">
        <f ca="1">IF($J$13="SI",B665,'Energía Transada'!B665*'Energía Transada'!$J$15)</f>
        <v>148.4020585362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$J$3*'Punto de Medida'!C666</f>
        <v>28.789188964200001</v>
      </c>
      <c r="C666" s="18">
        <f>$J$4*'Punto de Medida'!D666</f>
        <v>5134.3454927700004</v>
      </c>
      <c r="D666" s="9">
        <f ca="1">IF($J$13="SI",B666,'Energía Transada'!B666*'Energía Transada'!$J$15)</f>
        <v>28.789188964200001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$J$3*'Punto de Medida'!C667</f>
        <v>0</v>
      </c>
      <c r="C667" s="18">
        <f>$J$4*'Punto de Medida'!D667</f>
        <v>2812.0454706600003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$J$3*'Punto de Medida'!C668</f>
        <v>0.92594206319999994</v>
      </c>
      <c r="C668" s="18">
        <f>$J$4*'Punto de Medida'!D668</f>
        <v>2018.3307731099999</v>
      </c>
      <c r="D668" s="9">
        <f ca="1">IF($J$13="SI",B668,'Energía Transada'!B668*'Energía Transada'!$J$15)</f>
        <v>0.92594206319999994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$J$3*'Punto de Medida'!C669</f>
        <v>1.1155606685999999</v>
      </c>
      <c r="C669" s="18">
        <f>$J$4*'Punto de Medida'!D669</f>
        <v>945.14668728660001</v>
      </c>
      <c r="D669" s="9">
        <f ca="1">IF($J$13="SI",B669,'Energía Transada'!B669*'Energía Transada'!$J$15)</f>
        <v>1.1155606685999999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$J$3*'Punto de Medida'!C670</f>
        <v>0</v>
      </c>
      <c r="C670" s="18">
        <f>$J$4*'Punto de Medida'!D670</f>
        <v>109.6800911019</v>
      </c>
      <c r="D670" s="9">
        <f ca="1"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$J$3*'Punto de Medida'!C671</f>
        <v>2.4868073999999999E-3</v>
      </c>
      <c r="C671" s="18">
        <f>$J$4*'Punto de Medida'!D671</f>
        <v>0</v>
      </c>
      <c r="D671" s="9">
        <f ca="1">IF($J$13="SI",B671,'Energía Transada'!B671*'Energía Transada'!$J$15)</f>
        <v>2.4868073999999999E-3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$J$3*'Punto de Medida'!C672</f>
        <v>0.16342305839999996</v>
      </c>
      <c r="C672" s="18">
        <f>$J$4*'Punto de Medida'!D672</f>
        <v>4.9519275300000005E-2</v>
      </c>
      <c r="D672" s="9">
        <f ca="1">IF($J$13="SI",B672,'Energía Transada'!B672*'Energía Transada'!$J$15)</f>
        <v>0.16342305839999996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$J$3*'Punto de Medida'!C673</f>
        <v>14.945500205999998</v>
      </c>
      <c r="C673" s="18">
        <f>$J$4*'Punto de Medida'!D673</f>
        <v>0</v>
      </c>
      <c r="D673" s="9">
        <f ca="1">IF($J$13="SI",B673,'Energía Transada'!B673*'Energía Transada'!$J$15)</f>
        <v>14.945500205999998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$J$3*'Punto de Medida'!C674</f>
        <v>368.94082691339997</v>
      </c>
      <c r="C674" s="18">
        <f>$J$4*'Punto de Medida'!D674</f>
        <v>0</v>
      </c>
      <c r="D674" s="9">
        <f ca="1">IF($J$13="SI",B674,'Energía Transada'!B674*'Energía Transada'!$J$15)</f>
        <v>368.94082691339997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$J$3*'Punto de Medida'!C675</f>
        <v>951.27715528859994</v>
      </c>
      <c r="C675" s="18">
        <f>$J$4*'Punto de Medida'!D675</f>
        <v>0.10210541579999999</v>
      </c>
      <c r="D675" s="9">
        <f ca="1">IF($J$13="SI",B675,'Energía Transada'!B675*'Energía Transada'!$J$15)</f>
        <v>951.27715528859994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5.76</v>
      </c>
      <c r="G675" s="16">
        <v>5.76</v>
      </c>
    </row>
    <row r="676" spans="1:7" x14ac:dyDescent="0.2">
      <c r="A676" s="8">
        <v>667</v>
      </c>
      <c r="B676" s="9">
        <f>$J$3*'Punto de Medida'!C676</f>
        <v>1557.2664709937999</v>
      </c>
      <c r="C676" s="18">
        <f>$J$4*'Punto de Medida'!D676</f>
        <v>2043.0687517515003</v>
      </c>
      <c r="D676" s="9">
        <f ca="1">IF($J$13="SI",B676,'Energía Transada'!B676*'Energía Transada'!$J$15)</f>
        <v>1557.2664709937999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5.76</v>
      </c>
      <c r="G676" s="16">
        <v>5.76</v>
      </c>
    </row>
    <row r="677" spans="1:7" x14ac:dyDescent="0.2">
      <c r="A677" s="8">
        <v>668</v>
      </c>
      <c r="B677" s="9">
        <f>$J$3*'Punto de Medida'!C677</f>
        <v>2631.1890680627994</v>
      </c>
      <c r="C677" s="18">
        <f>$J$4*'Punto de Medida'!D677</f>
        <v>3967.4172097800001</v>
      </c>
      <c r="D677" s="9">
        <f ca="1">IF($J$13="SI",B677,'Energía Transada'!B677*'Energía Transada'!$J$15)</f>
        <v>2631.1890680627994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5.76</v>
      </c>
      <c r="G677" s="16">
        <v>5.76</v>
      </c>
    </row>
    <row r="678" spans="1:7" x14ac:dyDescent="0.2">
      <c r="A678" s="8">
        <v>669</v>
      </c>
      <c r="B678" s="9">
        <f>$J$3*'Punto de Medida'!C678</f>
        <v>2841.3876789018</v>
      </c>
      <c r="C678" s="18">
        <f>$J$4*'Punto de Medida'!D678</f>
        <v>2647.1213696700001</v>
      </c>
      <c r="D678" s="9">
        <f ca="1">IF($J$13="SI",B678,'Energía Transada'!B678*'Energía Transada'!$J$15)</f>
        <v>2841.3876789018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5.76</v>
      </c>
      <c r="G678" s="16">
        <v>5.76</v>
      </c>
    </row>
    <row r="679" spans="1:7" x14ac:dyDescent="0.2">
      <c r="A679" s="8">
        <v>670</v>
      </c>
      <c r="B679" s="9">
        <f>$J$3*'Punto de Medida'!C679</f>
        <v>3255.0126654402002</v>
      </c>
      <c r="C679" s="18">
        <f>$J$4*'Punto de Medida'!D679</f>
        <v>2520.1902099600002</v>
      </c>
      <c r="D679" s="9">
        <f ca="1">IF($J$13="SI",B679,'Energía Transada'!B679*'Energía Transada'!$J$15)</f>
        <v>3255.0126654402002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5.76</v>
      </c>
      <c r="G679" s="16">
        <v>5.76</v>
      </c>
    </row>
    <row r="680" spans="1:7" x14ac:dyDescent="0.2">
      <c r="A680" s="8">
        <v>671</v>
      </c>
      <c r="B680" s="9">
        <f>$J$3*'Punto de Medida'!C680</f>
        <v>5252.2370585999997</v>
      </c>
      <c r="C680" s="18">
        <f>$J$4*'Punto de Medida'!D680</f>
        <v>2366.1070832700002</v>
      </c>
      <c r="D680" s="9">
        <f ca="1">IF($J$13="SI",B680,'Energía Transada'!B680*'Energía Transada'!$J$15)</f>
        <v>5252.2370585999997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5.76</v>
      </c>
      <c r="G680" s="16">
        <v>5.76</v>
      </c>
    </row>
    <row r="681" spans="1:7" x14ac:dyDescent="0.2">
      <c r="A681" s="8">
        <v>672</v>
      </c>
      <c r="B681" s="9">
        <f>$J$3*'Punto de Medida'!C681</f>
        <v>4107.8069046000001</v>
      </c>
      <c r="C681" s="18">
        <f>$J$4*'Punto de Medida'!D681</f>
        <v>2331.7702769700004</v>
      </c>
      <c r="D681" s="9">
        <f ca="1">IF($J$13="SI",B681,'Energía Transada'!B681*'Energía Transada'!$J$15)</f>
        <v>4107.8069046000001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5.76</v>
      </c>
      <c r="G681" s="16">
        <v>5.76</v>
      </c>
    </row>
    <row r="682" spans="1:7" x14ac:dyDescent="0.2">
      <c r="A682" s="8">
        <v>673</v>
      </c>
      <c r="B682" s="9">
        <f>$J$3*'Punto de Medida'!C682</f>
        <v>2174.5909423475996</v>
      </c>
      <c r="C682" s="18">
        <f>$J$4*'Punto de Medida'!D682</f>
        <v>1373.8533820524001</v>
      </c>
      <c r="D682" s="9">
        <f ca="1">IF($J$13="SI",B682,'Energía Transada'!B682*'Energía Transada'!$J$15)</f>
        <v>2174.5909423475996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5.76</v>
      </c>
      <c r="G682" s="16">
        <v>5.76</v>
      </c>
    </row>
    <row r="683" spans="1:7" x14ac:dyDescent="0.2">
      <c r="A683" s="8">
        <v>674</v>
      </c>
      <c r="B683" s="9">
        <f>$J$3*'Punto de Medida'!C683</f>
        <v>1879.7209511219999</v>
      </c>
      <c r="C683" s="18">
        <f>$J$4*'Punto de Medida'!D683</f>
        <v>876.12227112330004</v>
      </c>
      <c r="D683" s="9">
        <f ca="1">IF($J$13="SI",B683,'Energía Transada'!B683*'Energía Transada'!$J$15)</f>
        <v>1879.7209511219999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5.76</v>
      </c>
      <c r="G683" s="16">
        <v>5.76</v>
      </c>
    </row>
    <row r="684" spans="1:7" x14ac:dyDescent="0.2">
      <c r="A684" s="8">
        <v>675</v>
      </c>
      <c r="B684" s="9">
        <f>$J$3*'Punto de Medida'!C684</f>
        <v>1235.6231805287998</v>
      </c>
      <c r="C684" s="18">
        <f>$J$4*'Punto de Medida'!D684</f>
        <v>239.17658694479996</v>
      </c>
      <c r="D684" s="9">
        <f ca="1">IF($J$13="SI",B684,'Energía Transada'!B684*'Energía Transada'!$J$15)</f>
        <v>1235.6231805287998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5.76</v>
      </c>
      <c r="G684" s="16">
        <v>5.76</v>
      </c>
    </row>
    <row r="685" spans="1:7" x14ac:dyDescent="0.2">
      <c r="A685" s="8">
        <v>676</v>
      </c>
      <c r="B685" s="9">
        <f>$J$3*'Punto de Medida'!C685</f>
        <v>939.42697219559989</v>
      </c>
      <c r="C685" s="18">
        <f>$J$4*'Punto de Medida'!D685</f>
        <v>561.94126245629991</v>
      </c>
      <c r="D685" s="9">
        <f ca="1">IF($J$13="SI",B685,'Energía Transada'!B685*'Energía Transada'!$J$15)</f>
        <v>939.42697219559989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5.76</v>
      </c>
      <c r="G685" s="16">
        <v>5.76</v>
      </c>
    </row>
    <row r="686" spans="1:7" x14ac:dyDescent="0.2">
      <c r="A686" s="8">
        <v>677</v>
      </c>
      <c r="B686" s="9">
        <f>$J$3*'Punto de Medida'!C686</f>
        <v>460.94734605359997</v>
      </c>
      <c r="C686" s="18">
        <f>$J$4*'Punto de Medida'!D686</f>
        <v>1028.6683432623001</v>
      </c>
      <c r="D686" s="9">
        <f ca="1">IF($J$13="SI",B686,'Energía Transada'!B686*'Energía Transada'!$J$15)</f>
        <v>460.94734605359997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5.76</v>
      </c>
      <c r="G686" s="16">
        <v>5.76</v>
      </c>
    </row>
    <row r="687" spans="1:7" x14ac:dyDescent="0.2">
      <c r="A687" s="8">
        <v>678</v>
      </c>
      <c r="B687" s="9">
        <f>$J$3*'Punto de Medida'!C687</f>
        <v>22.843375871399996</v>
      </c>
      <c r="C687" s="18">
        <f>$J$4*'Punto de Medida'!D687</f>
        <v>782.47972057050004</v>
      </c>
      <c r="D687" s="9">
        <f ca="1">IF($J$13="SI",B687,'Energía Transada'!B687*'Energía Transada'!$J$15)</f>
        <v>22.843375871399996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5.76</v>
      </c>
      <c r="G687" s="16">
        <v>5.76</v>
      </c>
    </row>
    <row r="688" spans="1:7" x14ac:dyDescent="0.2">
      <c r="A688" s="8">
        <v>679</v>
      </c>
      <c r="B688" s="9">
        <f>$J$3*'Punto de Medida'!C688</f>
        <v>0</v>
      </c>
      <c r="C688" s="18">
        <f>$J$4*'Punto de Medida'!D688</f>
        <v>294.47921492729995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5.76</v>
      </c>
      <c r="G688" s="16">
        <v>5.76</v>
      </c>
    </row>
    <row r="689" spans="1:7" x14ac:dyDescent="0.2">
      <c r="A689" s="8">
        <v>680</v>
      </c>
      <c r="B689" s="9">
        <f>$J$3*'Punto de Medida'!C689</f>
        <v>0</v>
      </c>
      <c r="C689" s="18">
        <f>$J$4*'Punto de Medida'!D689</f>
        <v>8.5004663328000003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$J$3*'Punto de Medida'!C690</f>
        <v>0</v>
      </c>
      <c r="C690" s="18">
        <f>$J$4*'Punto de Medida'!D690</f>
        <v>0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$J$3*'Punto de Medida'!C691</f>
        <v>268.42994588340002</v>
      </c>
      <c r="C691" s="18">
        <f>$J$4*'Punto de Medida'!D691</f>
        <v>0</v>
      </c>
      <c r="D691" s="9">
        <f ca="1">IF($J$13="SI",B691,'Energía Transada'!B691*'Energía Transada'!$J$15)</f>
        <v>268.42994588340002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$J$3*'Punto de Medida'!C692</f>
        <v>217.00000258439997</v>
      </c>
      <c r="C692" s="18">
        <f>$J$4*'Punto de Medida'!D692</f>
        <v>16.797721828499999</v>
      </c>
      <c r="D692" s="9">
        <f ca="1">IF($J$13="SI",B692,'Energía Transada'!B692*'Energía Transada'!$J$15)</f>
        <v>217.00000258439997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$J$3*'Punto de Medida'!C693</f>
        <v>171.00383128920001</v>
      </c>
      <c r="C693" s="18">
        <f>$J$4*'Punto de Medida'!D693</f>
        <v>749.88042684660002</v>
      </c>
      <c r="D693" s="9">
        <f ca="1">IF($J$13="SI",B693,'Energía Transada'!B693*'Energía Transada'!$J$15)</f>
        <v>171.00383128920001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$J$3*'Punto de Medida'!C694</f>
        <v>443.97718729979999</v>
      </c>
      <c r="C694" s="18">
        <f>$J$4*'Punto de Medida'!D694</f>
        <v>1847.10751452</v>
      </c>
      <c r="D694" s="9">
        <f ca="1">IF($J$13="SI",B694,'Energía Transada'!B694*'Energía Transada'!$J$15)</f>
        <v>443.97718729979999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$J$3*'Punto de Medida'!C695</f>
        <v>993.30025224359997</v>
      </c>
      <c r="C695" s="18">
        <f>$J$4*'Punto de Medida'!D695</f>
        <v>1035.0514054089001</v>
      </c>
      <c r="D695" s="9">
        <f ca="1">IF($J$13="SI",B695,'Energía Transada'!B695*'Energía Transada'!$J$15)</f>
        <v>993.30025224359997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$J$3*'Punto de Medida'!C696</f>
        <v>1748.7667548078</v>
      </c>
      <c r="C696" s="18">
        <f>$J$4*'Punto de Medida'!D696</f>
        <v>1697.4217494279003</v>
      </c>
      <c r="D696" s="9">
        <f ca="1">IF($J$13="SI",B696,'Energía Transada'!B696*'Energía Transada'!$J$15)</f>
        <v>1748.7667548078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$J$3*'Punto de Medida'!C697</f>
        <v>2938.2367873866001</v>
      </c>
      <c r="C697" s="18">
        <f>$J$4*'Punto de Medida'!D697</f>
        <v>1973.7881748000002</v>
      </c>
      <c r="D697" s="9">
        <f ca="1">IF($J$13="SI",B697,'Energía Transada'!B697*'Energía Transada'!$J$15)</f>
        <v>2938.2367873866001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$J$3*'Punto de Medida'!C698</f>
        <v>4408.4596772790001</v>
      </c>
      <c r="C698" s="18">
        <f>$J$4*'Punto de Medida'!D698</f>
        <v>1959.1368715376998</v>
      </c>
      <c r="D698" s="9">
        <f ca="1">IF($J$13="SI",B698,'Energía Transada'!B698*'Energía Transada'!$J$15)</f>
        <v>4408.4596772790001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$J$3*'Punto de Medida'!C699</f>
        <v>6705.9369804000007</v>
      </c>
      <c r="C699" s="18">
        <f>$J$4*'Punto de Medida'!D699</f>
        <v>626.09649086069999</v>
      </c>
      <c r="D699" s="9">
        <f ca="1">IF($J$13="SI",B699,'Energía Transada'!B699*'Energía Transada'!$J$15)</f>
        <v>6705.9369804000007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5.76</v>
      </c>
      <c r="G699" s="16">
        <v>5.76</v>
      </c>
    </row>
    <row r="700" spans="1:7" x14ac:dyDescent="0.2">
      <c r="A700" s="8">
        <v>691</v>
      </c>
      <c r="B700" s="9">
        <f>$J$3*'Punto de Medida'!C700</f>
        <v>5914.6979724377998</v>
      </c>
      <c r="C700" s="18">
        <f>$J$4*'Punto de Medida'!D700</f>
        <v>227.34320744070001</v>
      </c>
      <c r="D700" s="9">
        <f ca="1">IF($J$13="SI",B700,'Energía Transada'!B700*'Energía Transada'!$J$15)</f>
        <v>5914.6979724377998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5.76</v>
      </c>
      <c r="G700" s="16">
        <v>5.76</v>
      </c>
    </row>
    <row r="701" spans="1:7" x14ac:dyDescent="0.2">
      <c r="A701" s="8">
        <v>692</v>
      </c>
      <c r="B701" s="9">
        <f>$J$3*'Punto de Medida'!C701</f>
        <v>2070.7737626603998</v>
      </c>
      <c r="C701" s="18">
        <f>$J$4*'Punto de Medida'!D701</f>
        <v>1262.4221658483</v>
      </c>
      <c r="D701" s="9">
        <f ca="1">IF($J$13="SI",B701,'Energía Transada'!B701*'Energía Transada'!$J$15)</f>
        <v>2070.7737626603998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5.76</v>
      </c>
      <c r="G701" s="16">
        <v>5.76</v>
      </c>
    </row>
    <row r="702" spans="1:7" x14ac:dyDescent="0.2">
      <c r="A702" s="8">
        <v>693</v>
      </c>
      <c r="B702" s="9">
        <f>$J$3*'Punto de Medida'!C702</f>
        <v>980.74976374199991</v>
      </c>
      <c r="C702" s="18">
        <f>$J$4*'Punto de Medida'!D702</f>
        <v>1473.04595313</v>
      </c>
      <c r="D702" s="9">
        <f ca="1">IF($J$13="SI",B702,'Energía Transada'!B702*'Energía Transada'!$J$15)</f>
        <v>980.74976374199991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5.76</v>
      </c>
      <c r="G702" s="16">
        <v>5.76</v>
      </c>
    </row>
    <row r="703" spans="1:7" x14ac:dyDescent="0.2">
      <c r="A703" s="8">
        <v>694</v>
      </c>
      <c r="B703" s="9">
        <f>$J$3*'Punto de Medida'!C703</f>
        <v>92.857905739199992</v>
      </c>
      <c r="C703" s="18">
        <f>$J$4*'Punto de Medida'!D703</f>
        <v>1104.2175594032999</v>
      </c>
      <c r="D703" s="9">
        <f ca="1">IF($J$13="SI",B703,'Energía Transada'!B703*'Energía Transada'!$J$15)</f>
        <v>92.857905739199992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5.76</v>
      </c>
      <c r="G703" s="16">
        <v>5.76</v>
      </c>
    </row>
    <row r="704" spans="1:7" x14ac:dyDescent="0.2">
      <c r="A704" s="8">
        <v>695</v>
      </c>
      <c r="B704" s="9">
        <f>$J$3*'Punto de Medida'!C704</f>
        <v>1.7715082896000001</v>
      </c>
      <c r="C704" s="18">
        <f>$J$4*'Punto de Medida'!D704</f>
        <v>765.55141270739989</v>
      </c>
      <c r="D704" s="9">
        <f ca="1">IF($J$13="SI",B704,'Energía Transada'!B704*'Energía Transada'!$J$15)</f>
        <v>1.7715082896000001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5.76</v>
      </c>
      <c r="G704" s="16">
        <v>5.76</v>
      </c>
    </row>
    <row r="705" spans="1:7" x14ac:dyDescent="0.2">
      <c r="A705" s="8">
        <v>696</v>
      </c>
      <c r="B705" s="9">
        <f>$J$3*'Punto de Medida'!C705</f>
        <v>216.3794777844</v>
      </c>
      <c r="C705" s="18">
        <f>$J$4*'Punto de Medida'!D705</f>
        <v>1528.4058305553001</v>
      </c>
      <c r="D705" s="9">
        <f ca="1">IF($J$13="SI",B705,'Energía Transada'!B705*'Energía Transada'!$J$15)</f>
        <v>216.3794777844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5.76</v>
      </c>
      <c r="G705" s="16">
        <v>5.76</v>
      </c>
    </row>
    <row r="706" spans="1:7" x14ac:dyDescent="0.2">
      <c r="A706" s="8">
        <v>697</v>
      </c>
      <c r="B706" s="9">
        <f>$J$3*'Punto de Medida'!C706</f>
        <v>912.70823341319999</v>
      </c>
      <c r="C706" s="18">
        <f>$J$4*'Punto de Medida'!D706</f>
        <v>1534.9876615602002</v>
      </c>
      <c r="D706" s="9">
        <f ca="1">IF($J$13="SI",B706,'Energía Transada'!B706*'Energía Transada'!$J$15)</f>
        <v>912.70823341319999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5.76</v>
      </c>
      <c r="G706" s="16">
        <v>5.76</v>
      </c>
    </row>
    <row r="707" spans="1:7" x14ac:dyDescent="0.2">
      <c r="A707" s="8">
        <v>698</v>
      </c>
      <c r="B707" s="9">
        <f>$J$3*'Punto de Medida'!C707</f>
        <v>2177.7000738779998</v>
      </c>
      <c r="C707" s="18">
        <f>$J$4*'Punto de Medida'!D707</f>
        <v>125.3472844149</v>
      </c>
      <c r="D707" s="9">
        <f ca="1">IF($J$13="SI",B707,'Energía Transada'!B707*'Energía Transada'!$J$15)</f>
        <v>2177.7000738779998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5.76</v>
      </c>
      <c r="G707" s="16">
        <v>5.76</v>
      </c>
    </row>
    <row r="708" spans="1:7" x14ac:dyDescent="0.2">
      <c r="A708" s="8">
        <v>699</v>
      </c>
      <c r="B708" s="9">
        <f>$J$3*'Punto de Medida'!C708</f>
        <v>2572.0915665018001</v>
      </c>
      <c r="C708" s="18">
        <f>$J$4*'Punto de Medida'!D708</f>
        <v>0</v>
      </c>
      <c r="D708" s="9">
        <f ca="1">IF($J$13="SI",B708,'Energía Transada'!B708*'Energía Transada'!$J$15)</f>
        <v>2572.0915665018001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5.76</v>
      </c>
      <c r="G708" s="16">
        <v>5.76</v>
      </c>
    </row>
    <row r="709" spans="1:7" x14ac:dyDescent="0.2">
      <c r="A709" s="8">
        <v>700</v>
      </c>
      <c r="B709" s="9">
        <f>$J$3*'Punto de Medida'!C709</f>
        <v>900.26472287640001</v>
      </c>
      <c r="C709" s="18">
        <f>$J$4*'Punto de Medida'!D709</f>
        <v>0</v>
      </c>
      <c r="D709" s="9">
        <f ca="1">IF($J$13="SI",B709,'Energía Transada'!B709*'Energía Transada'!$J$15)</f>
        <v>900.26472287640001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5.76</v>
      </c>
      <c r="G709" s="16">
        <v>5.76</v>
      </c>
    </row>
    <row r="710" spans="1:7" x14ac:dyDescent="0.2">
      <c r="A710" s="8">
        <v>701</v>
      </c>
      <c r="B710" s="9">
        <f>$J$3*'Punto de Medida'!C710</f>
        <v>979.18421478359994</v>
      </c>
      <c r="C710" s="18">
        <f>$J$4*'Punto de Medida'!D710</f>
        <v>0</v>
      </c>
      <c r="D710" s="9">
        <f ca="1">IF($J$13="SI",B710,'Energía Transada'!B710*'Energía Transada'!$J$15)</f>
        <v>979.18421478359994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5.76</v>
      </c>
      <c r="G710" s="16">
        <v>5.76</v>
      </c>
    </row>
    <row r="711" spans="1:7" x14ac:dyDescent="0.2">
      <c r="A711" s="8">
        <v>702</v>
      </c>
      <c r="B711" s="9">
        <f>$J$3*'Punto de Medida'!C711</f>
        <v>479.25406702739997</v>
      </c>
      <c r="C711" s="18">
        <f>$J$4*'Punto de Medida'!D711</f>
        <v>0</v>
      </c>
      <c r="D711" s="9">
        <f ca="1">IF($J$13="SI",B711,'Energía Transada'!B711*'Energía Transada'!$J$15)</f>
        <v>479.25406702739997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5.76</v>
      </c>
      <c r="G711" s="16">
        <v>5.76</v>
      </c>
    </row>
    <row r="712" spans="1:7" x14ac:dyDescent="0.2">
      <c r="A712" s="8">
        <v>703</v>
      </c>
      <c r="B712" s="9">
        <f>$J$3*'Punto de Medida'!C712</f>
        <v>245.62298299140002</v>
      </c>
      <c r="C712" s="18">
        <f>$J$4*'Punto de Medida'!D712</f>
        <v>207.06945335730003</v>
      </c>
      <c r="D712" s="9">
        <f ca="1">IF($J$13="SI",B712,'Energía Transada'!B712*'Energía Transada'!$J$15)</f>
        <v>245.62298299140002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5.76</v>
      </c>
      <c r="G712" s="16">
        <v>5.76</v>
      </c>
    </row>
    <row r="713" spans="1:7" x14ac:dyDescent="0.2">
      <c r="A713" s="8">
        <v>704</v>
      </c>
      <c r="B713" s="9">
        <f>$J$3*'Punto de Medida'!C713</f>
        <v>0</v>
      </c>
      <c r="C713" s="18">
        <f>$J$4*'Punto de Medida'!D713</f>
        <v>1277.0893585224001</v>
      </c>
      <c r="D713" s="9">
        <f ca="1"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$J$3*'Punto de Medida'!C714</f>
        <v>72.180502724399986</v>
      </c>
      <c r="C714" s="18">
        <f>$J$4*'Punto de Medida'!D714</f>
        <v>1525.7114091873</v>
      </c>
      <c r="D714" s="9">
        <f ca="1">IF($J$13="SI",B714,'Energía Transada'!B714*'Energía Transada'!$J$15)</f>
        <v>72.180502724399986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$J$3*'Punto de Medida'!C715</f>
        <v>5.5364507435999997</v>
      </c>
      <c r="C715" s="18">
        <f>$J$4*'Punto de Medida'!D715</f>
        <v>1572.5766267098998</v>
      </c>
      <c r="D715" s="9">
        <f ca="1">IF($J$13="SI",B715,'Energía Transada'!B715*'Energía Transada'!$J$15)</f>
        <v>5.5364507435999997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$J$3*'Punto de Medida'!C716</f>
        <v>41.696513779199996</v>
      </c>
      <c r="C716" s="18">
        <f>$J$4*'Punto de Medida'!D716</f>
        <v>2754.2653361100001</v>
      </c>
      <c r="D716" s="9">
        <f ca="1">IF($J$13="SI",B716,'Energía Transada'!B716*'Energía Transada'!$J$15)</f>
        <v>41.696513779199996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$J$3*'Punto de Medida'!C717</f>
        <v>60.726394881599987</v>
      </c>
      <c r="C717" s="18">
        <f>$J$4*'Punto de Medida'!D717</f>
        <v>2783.5293754800005</v>
      </c>
      <c r="D717" s="9">
        <f ca="1">IF($J$13="SI",B717,'Energía Transada'!B717*'Energía Transada'!$J$15)</f>
        <v>60.726394881599987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$J$3*'Punto de Medida'!C718</f>
        <v>612.46311145319999</v>
      </c>
      <c r="C718" s="18">
        <f>$J$4*'Punto de Medida'!D718</f>
        <v>2733.8754644099995</v>
      </c>
      <c r="D718" s="9">
        <f ca="1">IF($J$13="SI",B718,'Energía Transada'!B718*'Energía Transada'!$J$15)</f>
        <v>612.46311145319999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$J$3*'Punto de Medida'!C719</f>
        <v>859.68732884579993</v>
      </c>
      <c r="C719" s="18">
        <f>$J$4*'Punto de Medida'!D719</f>
        <v>2463.5952708300001</v>
      </c>
      <c r="D719" s="9">
        <f ca="1">IF($J$13="SI",B719,'Energía Transada'!B719*'Energía Transada'!$J$15)</f>
        <v>859.68732884579993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$J$3*'Punto de Medida'!C720</f>
        <v>1052.1812842547999</v>
      </c>
      <c r="C720" s="18">
        <f>$J$4*'Punto de Medida'!D720</f>
        <v>1832.14388115</v>
      </c>
      <c r="D720" s="9">
        <f ca="1">IF($J$13="SI",B720,'Energía Transada'!B720*'Energía Transada'!$J$15)</f>
        <v>1052.1812842547999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$J$3*'Punto de Medida'!C721</f>
        <v>2306.0482818911996</v>
      </c>
      <c r="C721" s="18">
        <f>$J$4*'Punto de Medida'!D721</f>
        <v>1167.4668050685</v>
      </c>
      <c r="D721" s="9">
        <f ca="1">IF($J$13="SI",B721,'Energía Transada'!B721*'Energía Transada'!$J$15)</f>
        <v>2306.0482818911996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$J$3*'Punto de Medida'!C722</f>
        <v>3214.1317579350002</v>
      </c>
      <c r="C722" s="18">
        <f>$J$4*'Punto de Medida'!D722</f>
        <v>1238.1625383723001</v>
      </c>
      <c r="D722" s="9">
        <f ca="1">IF($J$13="SI",B722,'Energía Transada'!B722*'Energía Transada'!$J$15)</f>
        <v>3214.1317579350002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$J$3*'Punto de Medida'!C723</f>
        <v>1446.086971875</v>
      </c>
      <c r="C723" s="18">
        <f>$J$4*'Punto de Medida'!D723</f>
        <v>1208.8044336069001</v>
      </c>
      <c r="D723" s="9">
        <f ca="1">IF($J$13="SI",B723,'Energía Transada'!B723*'Energía Transada'!$J$15)</f>
        <v>1446.086971875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5.76</v>
      </c>
      <c r="G723" s="16">
        <v>4.6079999999999997</v>
      </c>
    </row>
    <row r="724" spans="1:7" x14ac:dyDescent="0.2">
      <c r="A724" s="8">
        <v>715</v>
      </c>
      <c r="B724" s="9">
        <f>$J$3*'Punto de Medida'!C724</f>
        <v>1590.4912477565999</v>
      </c>
      <c r="C724" s="18">
        <f>$J$4*'Punto de Medida'!D724</f>
        <v>1497.2934175065</v>
      </c>
      <c r="D724" s="9">
        <f ca="1">IF($J$13="SI",B724,'Energía Transada'!B724*'Energía Transada'!$J$15)</f>
        <v>1590.4912477565999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5.76</v>
      </c>
      <c r="G724" s="16">
        <v>4.6079999999999997</v>
      </c>
    </row>
    <row r="725" spans="1:7" x14ac:dyDescent="0.2">
      <c r="A725" s="8">
        <v>716</v>
      </c>
      <c r="B725" s="9">
        <f>$J$3*'Punto de Medida'!C725</f>
        <v>3834.5576597999993</v>
      </c>
      <c r="C725" s="18">
        <f>$J$4*'Punto de Medida'!D725</f>
        <v>2912.8027517099999</v>
      </c>
      <c r="D725" s="9">
        <f ca="1">IF($J$13="SI",B725,'Energía Transada'!B725*'Energía Transada'!$J$15)</f>
        <v>3834.5576597999993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5.76</v>
      </c>
      <c r="G725" s="16">
        <v>5.76</v>
      </c>
    </row>
    <row r="726" spans="1:7" x14ac:dyDescent="0.2">
      <c r="A726" s="8">
        <v>717</v>
      </c>
      <c r="B726" s="9">
        <f>$J$3*'Punto de Medida'!C726</f>
        <v>4585.6375197359994</v>
      </c>
      <c r="C726" s="18">
        <f>$J$4*'Punto de Medida'!D726</f>
        <v>8831.4076143900002</v>
      </c>
      <c r="D726" s="9">
        <f ca="1">IF($J$13="SI",B726,'Energía Transada'!B726*'Energía Transada'!$J$15)</f>
        <v>4585.6375197359994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5.76</v>
      </c>
      <c r="G726" s="16">
        <v>5.76</v>
      </c>
    </row>
    <row r="727" spans="1:7" x14ac:dyDescent="0.2">
      <c r="A727" s="8">
        <v>718</v>
      </c>
      <c r="B727" s="9">
        <f>$J$3*'Punto de Medida'!C727</f>
        <v>3017.6788538231999</v>
      </c>
      <c r="C727" s="18">
        <f>$J$4*'Punto de Medida'!D727</f>
        <v>8415.9354245400009</v>
      </c>
      <c r="D727" s="9">
        <f ca="1">IF($J$13="SI",B727,'Energía Transada'!B727*'Energía Transada'!$J$15)</f>
        <v>3017.6788538231999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5.76</v>
      </c>
      <c r="G727" s="16">
        <v>5.76</v>
      </c>
    </row>
    <row r="728" spans="1:7" x14ac:dyDescent="0.2">
      <c r="A728" s="8">
        <v>719</v>
      </c>
      <c r="B728" s="9">
        <f>$J$3*'Punto de Medida'!C728</f>
        <v>1551.7317974759999</v>
      </c>
      <c r="C728" s="18">
        <f>$J$4*'Punto de Medida'!D728</f>
        <v>8179.7347850399992</v>
      </c>
      <c r="D728" s="9">
        <f ca="1">IF($J$13="SI",B728,'Energía Transada'!B728*'Energía Transada'!$J$15)</f>
        <v>1551.7317974759999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5.76</v>
      </c>
      <c r="G728" s="16">
        <v>5.76</v>
      </c>
    </row>
    <row r="729" spans="1:7" x14ac:dyDescent="0.2">
      <c r="A729" s="8">
        <v>720</v>
      </c>
      <c r="B729" s="9">
        <f>$J$3*'Punto de Medida'!C729</f>
        <v>1414.4655399840001</v>
      </c>
      <c r="C729" s="18">
        <f>$J$4*'Punto de Medida'!D729</f>
        <v>9181.2292121700011</v>
      </c>
      <c r="D729" s="9">
        <f ca="1">IF($J$13="SI",B729,'Energía Transada'!B729*'Energía Transada'!$J$15)</f>
        <v>1414.4655399840001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5.76</v>
      </c>
      <c r="G729" s="16">
        <v>5.76</v>
      </c>
    </row>
    <row r="730" spans="1:7" x14ac:dyDescent="0.2">
      <c r="A730" s="8">
        <v>721</v>
      </c>
      <c r="B730" s="9">
        <f>$J$3*'Punto de Medida'!C730</f>
        <v>1873.8752115384</v>
      </c>
      <c r="C730" s="18">
        <f>$J$4*'Punto de Medida'!D730</f>
        <v>7448.5907611199991</v>
      </c>
      <c r="D730" s="9">
        <f ca="1">IF($J$13="SI",B730,'Energía Transada'!B730*'Energía Transada'!$J$15)</f>
        <v>1873.8752115384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5.76</v>
      </c>
      <c r="G730" s="16">
        <v>5.76</v>
      </c>
    </row>
    <row r="731" spans="1:7" x14ac:dyDescent="0.2">
      <c r="A731" s="8">
        <v>722</v>
      </c>
      <c r="B731" s="9">
        <f>$J$3*'Punto de Medida'!C731</f>
        <v>1899.9541476762001</v>
      </c>
      <c r="C731" s="18">
        <f>$J$4*'Punto de Medida'!D731</f>
        <v>7061.1231668399996</v>
      </c>
      <c r="D731" s="9">
        <f ca="1">IF($J$13="SI",B731,'Energía Transada'!B731*'Energía Transada'!$J$15)</f>
        <v>1899.9541476762001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5.76</v>
      </c>
      <c r="G731" s="16">
        <v>5.76</v>
      </c>
    </row>
    <row r="732" spans="1:7" x14ac:dyDescent="0.2">
      <c r="A732" s="8">
        <v>723</v>
      </c>
      <c r="B732" s="9">
        <f>$J$3*'Punto de Medida'!C732</f>
        <v>3285.0120277883998</v>
      </c>
      <c r="C732" s="18">
        <f>$J$4*'Punto de Medida'!D732</f>
        <v>6414.87819132</v>
      </c>
      <c r="D732" s="9">
        <f ca="1">IF($J$13="SI",B732,'Energía Transada'!B732*'Energía Transada'!$J$15)</f>
        <v>3285.0120277883998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5.76</v>
      </c>
      <c r="G732" s="16">
        <v>5.76</v>
      </c>
    </row>
    <row r="733" spans="1:7" x14ac:dyDescent="0.2">
      <c r="A733" s="8">
        <v>724</v>
      </c>
      <c r="B733" s="9">
        <f>$J$3*'Punto de Medida'!C733</f>
        <v>4031.4100354499997</v>
      </c>
      <c r="C733" s="18">
        <f>$J$4*'Punto de Medida'!D733</f>
        <v>4727.2567786199997</v>
      </c>
      <c r="D733" s="9">
        <f ca="1">IF($J$13="SI",B733,'Energía Transada'!B733*'Energía Transada'!$J$15)</f>
        <v>4031.4100354499997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5.76</v>
      </c>
      <c r="G733" s="16">
        <v>5.76</v>
      </c>
    </row>
    <row r="734" spans="1:7" x14ac:dyDescent="0.2">
      <c r="A734" s="8">
        <v>725</v>
      </c>
      <c r="B734" s="9">
        <f>$J$3*'Punto de Medida'!C734</f>
        <v>4943.1175541999992</v>
      </c>
      <c r="C734" s="18">
        <f>$J$4*'Punto de Medida'!D734</f>
        <v>5373.2635971299997</v>
      </c>
      <c r="D734" s="9">
        <f ca="1">IF($J$13="SI",B734,'Energía Transada'!B734*'Energía Transada'!$J$15)</f>
        <v>4943.1175541999992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5.76</v>
      </c>
      <c r="G734" s="16">
        <v>5.76</v>
      </c>
    </row>
    <row r="735" spans="1:7" x14ac:dyDescent="0.2">
      <c r="A735" s="8">
        <v>726</v>
      </c>
      <c r="B735" s="9">
        <f>$J$3*'Punto de Medida'!C735</f>
        <v>4195.2393500640001</v>
      </c>
      <c r="C735" s="18">
        <f>$J$4*'Punto de Medida'!D735</f>
        <v>6648.2289595799994</v>
      </c>
      <c r="D735" s="9">
        <f ca="1">IF($J$13="SI",B735,'Energía Transada'!B735*'Energía Transada'!$J$15)</f>
        <v>4195.2393500640001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5.76</v>
      </c>
      <c r="G735" s="16">
        <v>5.76</v>
      </c>
    </row>
    <row r="736" spans="1:7" x14ac:dyDescent="0.2">
      <c r="A736" s="8">
        <v>727</v>
      </c>
      <c r="B736" s="9">
        <f>$J$3*'Punto de Medida'!C736</f>
        <v>3953.4752207999995</v>
      </c>
      <c r="C736" s="18">
        <f>$J$4*'Punto de Medida'!D736</f>
        <v>7819.2719210699997</v>
      </c>
      <c r="D736" s="9">
        <f ca="1">IF($J$13="SI",B736,'Energía Transada'!B736*'Energía Transada'!$J$15)</f>
        <v>3953.4752207999995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5.76</v>
      </c>
      <c r="G736" s="16">
        <v>5.76</v>
      </c>
    </row>
    <row r="737" spans="1:7" x14ac:dyDescent="0.2">
      <c r="A737" s="8">
        <v>728</v>
      </c>
      <c r="B737" s="9">
        <f>$J$3*'Punto de Medida'!C737</f>
        <v>4058.7923936657999</v>
      </c>
      <c r="C737" s="18">
        <f>$J$4*'Punto de Medida'!D737</f>
        <v>6254.1908360099997</v>
      </c>
      <c r="D737" s="9">
        <f ca="1">IF($J$13="SI",B737,'Energía Transada'!B737*'Energía Transada'!$J$15)</f>
        <v>4058.7923936657999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$J$3*'Punto de Medida'!C738</f>
        <v>3038.9514871127994</v>
      </c>
      <c r="C738" s="18">
        <f>$J$4*'Punto de Medida'!D738</f>
        <v>6648.2581678200004</v>
      </c>
      <c r="D738" s="9">
        <f ca="1">IF($J$13="SI",B738,'Energía Transada'!B738*'Energía Transada'!$J$15)</f>
        <v>3038.9514871127994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$J$3*'Punto de Medida'!C739</f>
        <v>1900.8086076126001</v>
      </c>
      <c r="C739" s="18">
        <f>$J$4*'Punto de Medida'!D739</f>
        <v>5861.2649841899993</v>
      </c>
      <c r="D739" s="9">
        <f ca="1">IF($J$13="SI",B739,'Energía Transada'!B739*'Energía Transada'!$J$15)</f>
        <v>1900.8086076126001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$J$3*'Punto de Medida'!C740</f>
        <v>1634.3169753203999</v>
      </c>
      <c r="C740" s="18">
        <f>$J$4*'Punto de Medida'!D740</f>
        <v>5426.0740982700008</v>
      </c>
      <c r="D740" s="9">
        <f ca="1">IF($J$13="SI",B740,'Energía Transada'!B740*'Energía Transada'!$J$15)</f>
        <v>1634.3169753203999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$J$3*'Punto de Medida'!C741</f>
        <v>792.64648365419987</v>
      </c>
      <c r="C741" s="18">
        <f>$J$4*'Punto de Medida'!D741</f>
        <v>4427.5519326600006</v>
      </c>
      <c r="D741" s="9">
        <f ca="1">IF($J$13="SI",B741,'Energía Transada'!B741*'Energía Transada'!$J$15)</f>
        <v>792.64648365419987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$J$3*'Punto de Medida'!C742</f>
        <v>1397.4014322911999</v>
      </c>
      <c r="C742" s="18">
        <f>$J$4*'Punto de Medida'!D742</f>
        <v>3751.0545225599994</v>
      </c>
      <c r="D742" s="9">
        <f ca="1">IF($J$13="SI",B742,'Energía Transada'!B742*'Energía Transada'!$J$15)</f>
        <v>1397.4014322911999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$J$3*'Punto de Medida'!C743</f>
        <v>2805.1385423879997</v>
      </c>
      <c r="C743" s="18">
        <f>$J$4*'Punto de Medida'!D743</f>
        <v>1269.3245886279001</v>
      </c>
      <c r="D743" s="9">
        <f ca="1">IF($J$13="SI",B743,'Energía Transada'!B743*'Energía Transada'!$J$15)</f>
        <v>2805.1385423879997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$J$3*'Punto de Medida'!C744</f>
        <v>4566.7903700999996</v>
      </c>
      <c r="C744" s="18">
        <f>$J$4*'Punto de Medida'!D744</f>
        <v>621.45427471290009</v>
      </c>
      <c r="D744" s="9">
        <f ca="1">IF($J$13="SI",B744,'Energía Transada'!B744*'Energía Transada'!$J$15)</f>
        <v>4566.7903700999996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$J$3*'Punto de Medida'!C745</f>
        <v>5311.6819139999989</v>
      </c>
      <c r="C745" s="18">
        <f>$J$4*'Punto de Medida'!D745</f>
        <v>210.34536716520003</v>
      </c>
      <c r="D745" s="9">
        <f ca="1">IF($J$13="SI",B745,'Energía Transada'!B745*'Energía Transada'!$J$15)</f>
        <v>5311.6819139999989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$J$3*'Punto de Medida'!C746</f>
        <v>6821.9595370499992</v>
      </c>
      <c r="C746" s="18">
        <f>$J$4*'Punto de Medida'!D746</f>
        <v>226.20815487899998</v>
      </c>
      <c r="D746" s="9">
        <f ca="1">IF($J$13="SI",B746,'Energía Transada'!B746*'Energía Transada'!$J$15)</f>
        <v>6821.9595370499992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$J$3*'Punto de Medida'!C747</f>
        <v>5673.2403923999991</v>
      </c>
      <c r="C747" s="18">
        <f>$J$4*'Punto de Medida'!D747</f>
        <v>2008.7920624068001</v>
      </c>
      <c r="D747" s="9">
        <f ca="1">IF($J$13="SI",B747,'Energía Transada'!B747*'Energía Transada'!$J$15)</f>
        <v>5673.2403923999991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5.76</v>
      </c>
      <c r="G747" s="16">
        <v>4.6079999999999997</v>
      </c>
    </row>
    <row r="748" spans="1:7" x14ac:dyDescent="0.2">
      <c r="A748" s="8">
        <v>739</v>
      </c>
      <c r="B748" s="9">
        <f>$J$3*'Punto de Medida'!C748</f>
        <v>2951.4079679489996</v>
      </c>
      <c r="C748" s="18">
        <f>$J$4*'Punto de Medida'!D748</f>
        <v>5183.5374031500005</v>
      </c>
      <c r="D748" s="9">
        <f ca="1">IF($J$13="SI",B748,'Energía Transada'!B748*'Energía Transada'!$J$15)</f>
        <v>2951.4079679489996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5.76</v>
      </c>
      <c r="G748" s="16">
        <v>4.6079999999999997</v>
      </c>
    </row>
    <row r="749" spans="1:7" x14ac:dyDescent="0.2">
      <c r="A749" s="8">
        <v>740</v>
      </c>
      <c r="B749" s="9">
        <f>$J$3*'Punto de Medida'!C749</f>
        <v>1741.5006102564</v>
      </c>
      <c r="C749" s="18">
        <f>$J$4*'Punto de Medida'!D749</f>
        <v>5257.6061395500001</v>
      </c>
      <c r="D749" s="9">
        <f ca="1">IF($J$13="SI",B749,'Energía Transada'!B749*'Energía Transada'!$J$15)</f>
        <v>1741.5006102564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5.76</v>
      </c>
      <c r="G749" s="16">
        <v>5.76</v>
      </c>
    </row>
    <row r="750" spans="1:7" x14ac:dyDescent="0.2">
      <c r="A750" s="8">
        <v>741</v>
      </c>
      <c r="B750" s="9">
        <f>$J$3*'Punto de Medida'!C750</f>
        <v>1610.8434624198001</v>
      </c>
      <c r="C750" s="18">
        <f>$J$4*'Punto de Medida'!D750</f>
        <v>4301.31647187</v>
      </c>
      <c r="D750" s="9">
        <f ca="1">IF($J$13="SI",B750,'Energía Transada'!B750*'Energía Transada'!$J$15)</f>
        <v>1610.8434624198001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5.76</v>
      </c>
      <c r="G750" s="16">
        <v>5.76</v>
      </c>
    </row>
    <row r="751" spans="1:7" x14ac:dyDescent="0.2">
      <c r="A751" s="8">
        <v>742</v>
      </c>
      <c r="B751" s="9">
        <f>$J$3*'Punto de Medida'!C751</f>
        <v>2684.4518161859996</v>
      </c>
      <c r="C751" s="18">
        <f>$J$4*'Punto de Medida'!D751</f>
        <v>2361.4568018999998</v>
      </c>
      <c r="D751" s="9">
        <f ca="1">IF($J$13="SI",B751,'Energía Transada'!B751*'Energía Transada'!$J$15)</f>
        <v>2684.4518161859996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5.76</v>
      </c>
      <c r="G751" s="16">
        <v>5.76</v>
      </c>
    </row>
    <row r="752" spans="1:7" x14ac:dyDescent="0.2">
      <c r="A752" s="8">
        <v>743</v>
      </c>
      <c r="B752" s="9">
        <f>$J$3*'Punto de Medida'!C752</f>
        <v>2519.2120837337998</v>
      </c>
      <c r="C752" s="18">
        <f>$J$4*'Punto de Medida'!D752</f>
        <v>566.20156697280004</v>
      </c>
      <c r="D752" s="9">
        <f ca="1">IF($J$13="SI",B752,'Energía Transada'!B752*'Energía Transada'!$J$15)</f>
        <v>2519.2120837337998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5.76</v>
      </c>
      <c r="G752" s="16">
        <v>5.76</v>
      </c>
    </row>
    <row r="753" spans="1:7" x14ac:dyDescent="0.2">
      <c r="A753" s="8">
        <v>744</v>
      </c>
      <c r="B753" s="9">
        <f>$J$3*'Punto de Medida'!C753</f>
        <v>2253.8884614581998</v>
      </c>
      <c r="C753" s="18">
        <f>$J$4*'Punto de Medida'!D753</f>
        <v>533.80365307830004</v>
      </c>
      <c r="D753" s="9">
        <f ca="1">IF($J$13="SI",B753,'Energía Transada'!B753*'Energía Transada'!$J$15)</f>
        <v>2253.8884614581998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5.76</v>
      </c>
      <c r="G753" s="16">
        <v>5.76</v>
      </c>
    </row>
    <row r="754" spans="1:7" x14ac:dyDescent="0.2">
      <c r="A754" s="8">
        <v>745</v>
      </c>
      <c r="B754" s="9">
        <f>$J$3*'Punto de Medida'!C754</f>
        <v>0</v>
      </c>
      <c r="C754" s="18">
        <f>$J$4*'Punto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D25" sqref="D25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/>
      <c r="D2" s="67"/>
    </row>
    <row r="3" spans="2:7" x14ac:dyDescent="0.2">
      <c r="B3" s="27"/>
      <c r="C3" s="43">
        <f>'Energía Transada'!J8</f>
        <v>44531</v>
      </c>
      <c r="D3" s="26"/>
      <c r="E3" s="68" t="s">
        <v>63</v>
      </c>
    </row>
    <row r="4" spans="2:7" x14ac:dyDescent="0.2">
      <c r="B4" s="28" t="s">
        <v>32</v>
      </c>
      <c r="C4" s="54">
        <f>'Energía Transada'!G8*1000</f>
        <v>2476800.000000013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74</v>
      </c>
      <c r="C7" s="24">
        <v>273.00299999999999</v>
      </c>
      <c r="D7" s="23"/>
      <c r="E7" s="62"/>
    </row>
    <row r="8" spans="2:7" x14ac:dyDescent="0.2">
      <c r="B8" s="28" t="s">
        <v>37</v>
      </c>
      <c r="C8" s="24">
        <f>ROUND(C5*C7/C6,2)</f>
        <v>44.3</v>
      </c>
      <c r="D8" s="24" t="s">
        <v>35</v>
      </c>
      <c r="E8" s="62"/>
    </row>
    <row r="9" spans="2:7" x14ac:dyDescent="0.2">
      <c r="B9" s="28" t="s">
        <v>38</v>
      </c>
      <c r="C9" s="25">
        <v>849.12</v>
      </c>
      <c r="D9" s="24" t="s">
        <v>44</v>
      </c>
      <c r="E9" s="62" t="s">
        <v>89</v>
      </c>
    </row>
    <row r="10" spans="2:7" s="11" customFormat="1" ht="25" customHeight="1" x14ac:dyDescent="0.2">
      <c r="B10" s="91" t="s">
        <v>39</v>
      </c>
      <c r="C10" s="55">
        <f>C4/1000*C8</f>
        <v>109722.24000000056</v>
      </c>
      <c r="D10" s="56" t="s">
        <v>40</v>
      </c>
      <c r="E10" s="65"/>
    </row>
    <row r="11" spans="2:7" s="11" customFormat="1" ht="25" customHeight="1" x14ac:dyDescent="0.2">
      <c r="B11" s="92"/>
      <c r="C11" s="58">
        <f>ROUND(C9*C10,0)</f>
        <v>93167348</v>
      </c>
      <c r="D11" s="57" t="s">
        <v>41</v>
      </c>
      <c r="E11" s="64" t="s">
        <v>65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v>220418996</v>
      </c>
      <c r="D15" t="s">
        <v>41</v>
      </c>
      <c r="E15" s="62" t="s">
        <v>62</v>
      </c>
      <c r="F15" s="4" t="s">
        <v>64</v>
      </c>
      <c r="G15" s="20">
        <f ca="1">'E. Traspasada Pto. Entrega'!L13</f>
        <v>220418997.70674148</v>
      </c>
    </row>
    <row r="16" spans="2:7" x14ac:dyDescent="0.2">
      <c r="B16" s="63" t="s">
        <v>43</v>
      </c>
      <c r="C16" s="20">
        <f>'E. Traspasada Pto. Entrega'!L10</f>
        <v>222909093.72288007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>C15-C16</f>
        <v>-2490097.7228800654</v>
      </c>
      <c r="D17" s="60" t="s">
        <v>41</v>
      </c>
      <c r="E17" s="64" t="s">
        <v>75</v>
      </c>
    </row>
    <row r="27" spans="2:5" x14ac:dyDescent="0.2">
      <c r="B27" s="90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76</v>
      </c>
      <c r="B1" s="80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79</v>
      </c>
      <c r="B5" s="80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80" t="s">
        <v>87</v>
      </c>
    </row>
    <row r="8" spans="1:3" x14ac:dyDescent="0.2">
      <c r="A8" s="3" t="s">
        <v>83</v>
      </c>
      <c r="B8" s="80" t="s">
        <v>14</v>
      </c>
    </row>
    <row r="9" spans="1:3" x14ac:dyDescent="0.2">
      <c r="A9" s="85" t="s">
        <v>84</v>
      </c>
      <c r="B9" s="80" t="s">
        <v>85</v>
      </c>
    </row>
    <row r="10" spans="1:3" x14ac:dyDescent="0.2">
      <c r="A10" s="85" t="s">
        <v>86</v>
      </c>
    </row>
    <row r="11" spans="1:3" x14ac:dyDescent="0.2">
      <c r="A11" s="3" t="s">
        <v>20</v>
      </c>
      <c r="B11" s="80">
        <f ca="1">SUM(B13:B757)</f>
        <v>2050849.5238314213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2867.1335376599995</v>
      </c>
    </row>
    <row r="14" spans="1:3" x14ac:dyDescent="0.2">
      <c r="A14" s="88">
        <v>2</v>
      </c>
      <c r="B14" s="89">
        <f ca="1">'Energía Transada'!D11</f>
        <v>1525.7007589739997</v>
      </c>
    </row>
    <row r="15" spans="1:3" x14ac:dyDescent="0.2">
      <c r="A15" s="88">
        <v>3</v>
      </c>
      <c r="B15" s="89">
        <f ca="1">'Energía Transada'!D12</f>
        <v>915.69993453539996</v>
      </c>
    </row>
    <row r="16" spans="1:3" x14ac:dyDescent="0.2">
      <c r="A16" s="88">
        <v>4</v>
      </c>
      <c r="B16" s="89">
        <f ca="1">'Energía Transada'!D13</f>
        <v>133.94421078359997</v>
      </c>
    </row>
    <row r="17" spans="1:2" x14ac:dyDescent="0.2">
      <c r="A17" s="88">
        <v>5</v>
      </c>
      <c r="B17" s="89">
        <f ca="1">'Energía Transada'!D14</f>
        <v>231.30831231900001</v>
      </c>
    </row>
    <row r="18" spans="1:2" x14ac:dyDescent="0.2">
      <c r="A18" s="88">
        <v>6</v>
      </c>
      <c r="B18" s="89">
        <f ca="1">'Energía Transada'!D15</f>
        <v>561.29199338939998</v>
      </c>
    </row>
    <row r="19" spans="1:2" x14ac:dyDescent="0.2">
      <c r="A19" s="88">
        <v>7</v>
      </c>
      <c r="B19" s="89">
        <f ca="1">'Energía Transada'!D16</f>
        <v>1465.0055919071999</v>
      </c>
    </row>
    <row r="20" spans="1:2" s="81" customFormat="1" x14ac:dyDescent="0.2">
      <c r="A20" s="88">
        <v>8</v>
      </c>
      <c r="B20" s="89">
        <f ca="1">'Energía Transada'!D17</f>
        <v>2260.0557390221998</v>
      </c>
    </row>
    <row r="21" spans="1:2" s="81" customFormat="1" x14ac:dyDescent="0.2">
      <c r="A21" s="88">
        <v>9</v>
      </c>
      <c r="B21" s="89">
        <f ca="1">'Energía Transada'!D18</f>
        <v>2775.7274046725993</v>
      </c>
    </row>
    <row r="22" spans="1:2" s="81" customFormat="1" x14ac:dyDescent="0.2">
      <c r="A22" s="88">
        <v>10</v>
      </c>
      <c r="B22" s="89">
        <f ca="1">'Energía Transada'!D19</f>
        <v>2838.1225117181993</v>
      </c>
    </row>
    <row r="23" spans="1:2" s="81" customFormat="1" x14ac:dyDescent="0.2">
      <c r="A23" s="88">
        <v>11</v>
      </c>
      <c r="B23" s="89">
        <f ca="1">'Energía Transada'!D20</f>
        <v>5979.0391594499997</v>
      </c>
    </row>
    <row r="24" spans="1:2" s="81" customFormat="1" x14ac:dyDescent="0.2">
      <c r="A24" s="88">
        <v>12</v>
      </c>
      <c r="B24" s="89">
        <f ca="1">'Energía Transada'!D21</f>
        <v>6255.6603731999994</v>
      </c>
    </row>
    <row r="25" spans="1:2" s="81" customFormat="1" x14ac:dyDescent="0.2">
      <c r="A25" s="88">
        <v>13</v>
      </c>
      <c r="B25" s="89">
        <f ca="1">'Energía Transada'!D22</f>
        <v>3761.4143931377994</v>
      </c>
    </row>
    <row r="26" spans="1:2" s="81" customFormat="1" x14ac:dyDescent="0.2">
      <c r="A26" s="88">
        <v>14</v>
      </c>
      <c r="B26" s="89">
        <f ca="1">'Energía Transada'!D23</f>
        <v>2290.6121642628</v>
      </c>
    </row>
    <row r="27" spans="1:2" s="81" customFormat="1" x14ac:dyDescent="0.2">
      <c r="A27" s="88">
        <v>15</v>
      </c>
      <c r="B27" s="89">
        <f ca="1">'Energía Transada'!D24</f>
        <v>2468.6616443243997</v>
      </c>
    </row>
    <row r="28" spans="1:2" s="81" customFormat="1" x14ac:dyDescent="0.2">
      <c r="A28" s="88">
        <v>16</v>
      </c>
      <c r="B28" s="89">
        <f ca="1">'Energía Transada'!D25</f>
        <v>3609.1043375603999</v>
      </c>
    </row>
    <row r="29" spans="1:2" s="81" customFormat="1" x14ac:dyDescent="0.2">
      <c r="A29" s="88">
        <v>17</v>
      </c>
      <c r="B29" s="89">
        <f ca="1">'Energía Transada'!D26</f>
        <v>1392.056690115</v>
      </c>
    </row>
    <row r="30" spans="1:2" s="81" customFormat="1" x14ac:dyDescent="0.2">
      <c r="A30" s="88">
        <v>18</v>
      </c>
      <c r="B30" s="89">
        <f ca="1">'Energía Transada'!D27</f>
        <v>3930.2642735999998</v>
      </c>
    </row>
    <row r="31" spans="1:2" s="81" customFormat="1" x14ac:dyDescent="0.2">
      <c r="A31" s="88">
        <v>19</v>
      </c>
      <c r="B31" s="89">
        <f ca="1">'Energía Transada'!D28</f>
        <v>2418.4320090545998</v>
      </c>
    </row>
    <row r="32" spans="1:2" s="81" customFormat="1" x14ac:dyDescent="0.2">
      <c r="A32" s="88">
        <v>20</v>
      </c>
      <c r="B32" s="89">
        <f ca="1">'Energía Transada'!D29</f>
        <v>2383.9769564100002</v>
      </c>
    </row>
    <row r="33" spans="1:2" s="81" customFormat="1" x14ac:dyDescent="0.2">
      <c r="A33" s="88">
        <v>21</v>
      </c>
      <c r="B33" s="89">
        <f ca="1">'Energía Transada'!D30</f>
        <v>3176.2107152621998</v>
      </c>
    </row>
    <row r="34" spans="1:2" s="81" customFormat="1" x14ac:dyDescent="0.2">
      <c r="A34" s="88">
        <v>22</v>
      </c>
      <c r="B34" s="89">
        <f ca="1">'Energía Transada'!D31</f>
        <v>3609.118624314</v>
      </c>
    </row>
    <row r="35" spans="1:2" s="81" customFormat="1" x14ac:dyDescent="0.2">
      <c r="A35" s="88">
        <v>23</v>
      </c>
      <c r="B35" s="89">
        <f ca="1">'Energía Transada'!D32</f>
        <v>2038.6380093954001</v>
      </c>
    </row>
    <row r="36" spans="1:2" s="81" customFormat="1" x14ac:dyDescent="0.2">
      <c r="A36" s="88">
        <v>24</v>
      </c>
      <c r="B36" s="89">
        <f ca="1">'Energía Transada'!D33</f>
        <v>2125.080779808</v>
      </c>
    </row>
    <row r="37" spans="1:2" s="81" customFormat="1" x14ac:dyDescent="0.2">
      <c r="A37" s="88">
        <v>25</v>
      </c>
      <c r="B37" s="89">
        <f ca="1">'Energía Transada'!D34</f>
        <v>2063.5864244393997</v>
      </c>
    </row>
    <row r="38" spans="1:2" s="81" customFormat="1" x14ac:dyDescent="0.2">
      <c r="A38" s="88">
        <v>26</v>
      </c>
      <c r="B38" s="89">
        <f ca="1">'Energía Transada'!D35</f>
        <v>2676.9796060896001</v>
      </c>
    </row>
    <row r="39" spans="1:2" s="81" customFormat="1" x14ac:dyDescent="0.2">
      <c r="A39" s="88">
        <v>27</v>
      </c>
      <c r="B39" s="89">
        <f ca="1">'Energía Transada'!D36</f>
        <v>3724.9940153999992</v>
      </c>
    </row>
    <row r="40" spans="1:2" s="81" customFormat="1" x14ac:dyDescent="0.2">
      <c r="A40" s="88">
        <v>28</v>
      </c>
      <c r="B40" s="89">
        <f ca="1">'Energía Transada'!D37</f>
        <v>4040.6063813640003</v>
      </c>
    </row>
    <row r="41" spans="1:2" s="81" customFormat="1" x14ac:dyDescent="0.2">
      <c r="A41" s="88">
        <v>29</v>
      </c>
      <c r="B41" s="89">
        <f ca="1">'Energía Transada'!D38</f>
        <v>4970.6939603999999</v>
      </c>
    </row>
    <row r="42" spans="1:2" s="81" customFormat="1" x14ac:dyDescent="0.2">
      <c r="A42" s="88">
        <v>30</v>
      </c>
      <c r="B42" s="89">
        <f ca="1">'Energía Transada'!D39</f>
        <v>4220.1656237999996</v>
      </c>
    </row>
    <row r="43" spans="1:2" s="81" customFormat="1" x14ac:dyDescent="0.2">
      <c r="A43" s="88">
        <v>31</v>
      </c>
      <c r="B43" s="89">
        <f ca="1">'Energía Transada'!D40</f>
        <v>4146.1036427999998</v>
      </c>
    </row>
    <row r="44" spans="1:2" s="81" customFormat="1" x14ac:dyDescent="0.2">
      <c r="A44" s="88">
        <v>32</v>
      </c>
      <c r="B44" s="89">
        <f ca="1">'Energía Transada'!D41</f>
        <v>3721.7371361645996</v>
      </c>
    </row>
    <row r="45" spans="1:2" s="81" customFormat="1" x14ac:dyDescent="0.2">
      <c r="A45" s="88">
        <v>33</v>
      </c>
      <c r="B45" s="89">
        <f ca="1">'Energía Transada'!D42</f>
        <v>1785.6782487977998</v>
      </c>
    </row>
    <row r="46" spans="1:2" s="81" customFormat="1" x14ac:dyDescent="0.2">
      <c r="A46" s="88">
        <v>34</v>
      </c>
      <c r="B46" s="89">
        <f ca="1">'Energía Transada'!D43</f>
        <v>2259.4167934295997</v>
      </c>
    </row>
    <row r="47" spans="1:2" s="81" customFormat="1" x14ac:dyDescent="0.2">
      <c r="A47" s="88">
        <v>35</v>
      </c>
      <c r="B47" s="89">
        <f ca="1">'Energía Transada'!D44</f>
        <v>2307.7460191505997</v>
      </c>
    </row>
    <row r="48" spans="1:2" s="81" customFormat="1" x14ac:dyDescent="0.2">
      <c r="A48" s="88">
        <v>36</v>
      </c>
      <c r="B48" s="89">
        <f ca="1">'Energía Transada'!D45</f>
        <v>3244.6519839006</v>
      </c>
    </row>
    <row r="49" spans="1:2" s="81" customFormat="1" x14ac:dyDescent="0.2">
      <c r="A49" s="88">
        <v>37</v>
      </c>
      <c r="B49" s="89">
        <f ca="1">'Energía Transada'!D46</f>
        <v>3907.9145279999998</v>
      </c>
    </row>
    <row r="50" spans="1:2" s="81" customFormat="1" x14ac:dyDescent="0.2">
      <c r="A50" s="88">
        <v>38</v>
      </c>
      <c r="B50" s="89">
        <f ca="1">'Energía Transada'!D47</f>
        <v>5312.7288900000003</v>
      </c>
    </row>
    <row r="51" spans="1:2" s="81" customFormat="1" x14ac:dyDescent="0.2">
      <c r="A51" s="88">
        <v>39</v>
      </c>
      <c r="B51" s="89">
        <f ca="1">'Energía Transada'!D48</f>
        <v>6328.9012122000004</v>
      </c>
    </row>
    <row r="52" spans="1:2" s="81" customFormat="1" x14ac:dyDescent="0.2">
      <c r="A52" s="88">
        <v>40</v>
      </c>
      <c r="B52" s="89">
        <f ca="1">'Energía Transada'!D49</f>
        <v>7312.8314615999998</v>
      </c>
    </row>
    <row r="53" spans="1:2" s="81" customFormat="1" x14ac:dyDescent="0.2">
      <c r="A53" s="88">
        <v>41</v>
      </c>
      <c r="B53" s="89">
        <f ca="1">'Energía Transada'!D50</f>
        <v>8335.0933217999991</v>
      </c>
    </row>
    <row r="54" spans="1:2" s="81" customFormat="1" x14ac:dyDescent="0.2">
      <c r="A54" s="88">
        <v>42</v>
      </c>
      <c r="B54" s="89">
        <f ca="1">'Energía Transada'!D51</f>
        <v>8936.5861409999998</v>
      </c>
    </row>
    <row r="55" spans="1:2" s="81" customFormat="1" x14ac:dyDescent="0.2">
      <c r="A55" s="88">
        <v>43</v>
      </c>
      <c r="B55" s="89">
        <f ca="1">'Energía Transada'!D52</f>
        <v>8865.9873203999996</v>
      </c>
    </row>
    <row r="56" spans="1:2" s="81" customFormat="1" x14ac:dyDescent="0.2">
      <c r="A56" s="88">
        <v>44</v>
      </c>
      <c r="B56" s="89">
        <f ca="1">'Energía Transada'!D53</f>
        <v>8225.1422483999995</v>
      </c>
    </row>
    <row r="57" spans="1:2" s="81" customFormat="1" x14ac:dyDescent="0.2">
      <c r="A57" s="88">
        <v>45</v>
      </c>
      <c r="B57" s="89">
        <f ca="1">'Energía Transada'!D54</f>
        <v>7890.329458199999</v>
      </c>
    </row>
    <row r="58" spans="1:2" s="81" customFormat="1" x14ac:dyDescent="0.2">
      <c r="A58" s="88">
        <v>46</v>
      </c>
      <c r="B58" s="89">
        <f ca="1">'Energía Transada'!D55</f>
        <v>7917.357798</v>
      </c>
    </row>
    <row r="59" spans="1:2" s="81" customFormat="1" x14ac:dyDescent="0.2">
      <c r="A59" s="88">
        <v>47</v>
      </c>
      <c r="B59" s="89">
        <f ca="1">'Energía Transada'!D56</f>
        <v>7789.7355931500006</v>
      </c>
    </row>
    <row r="60" spans="1:2" s="81" customFormat="1" x14ac:dyDescent="0.2">
      <c r="A60" s="88">
        <v>48</v>
      </c>
      <c r="B60" s="89">
        <f ca="1">'Energía Transada'!D57</f>
        <v>7174.4462916000002</v>
      </c>
    </row>
    <row r="61" spans="1:2" s="81" customFormat="1" x14ac:dyDescent="0.2">
      <c r="A61" s="88">
        <v>49</v>
      </c>
      <c r="B61" s="89">
        <f ca="1">'Energía Transada'!D58</f>
        <v>6663.2423045999994</v>
      </c>
    </row>
    <row r="62" spans="1:2" s="81" customFormat="1" x14ac:dyDescent="0.2">
      <c r="A62" s="88">
        <v>50</v>
      </c>
      <c r="B62" s="89">
        <f ca="1">'Energía Transada'!D59</f>
        <v>7835.7579887999991</v>
      </c>
    </row>
    <row r="63" spans="1:2" s="81" customFormat="1" x14ac:dyDescent="0.2">
      <c r="A63" s="88">
        <v>51</v>
      </c>
      <c r="B63" s="89">
        <f ca="1">'Energía Transada'!D60</f>
        <v>7313.9615891999993</v>
      </c>
    </row>
    <row r="64" spans="1:2" s="81" customFormat="1" x14ac:dyDescent="0.2">
      <c r="A64" s="88">
        <v>52</v>
      </c>
      <c r="B64" s="89">
        <f ca="1">'Energía Transada'!D61</f>
        <v>5665.8418152000004</v>
      </c>
    </row>
    <row r="65" spans="1:2" s="81" customFormat="1" x14ac:dyDescent="0.2">
      <c r="A65" s="88">
        <v>53</v>
      </c>
      <c r="B65" s="89">
        <f ca="1">'Energía Transada'!D62</f>
        <v>4832.306875199999</v>
      </c>
    </row>
    <row r="66" spans="1:2" s="81" customFormat="1" x14ac:dyDescent="0.2">
      <c r="A66" s="88">
        <v>54</v>
      </c>
      <c r="B66" s="89">
        <f ca="1">'Energía Transada'!D63</f>
        <v>4490.7475480139992</v>
      </c>
    </row>
    <row r="67" spans="1:2" s="81" customFormat="1" x14ac:dyDescent="0.2">
      <c r="A67" s="88">
        <v>55</v>
      </c>
      <c r="B67" s="89">
        <f ca="1">'Energía Transada'!D64</f>
        <v>4242.0459060000003</v>
      </c>
    </row>
    <row r="68" spans="1:2" s="81" customFormat="1" x14ac:dyDescent="0.2">
      <c r="A68" s="88">
        <v>56</v>
      </c>
      <c r="B68" s="89">
        <f ca="1">'Energía Transada'!D65</f>
        <v>3922.4730803999996</v>
      </c>
    </row>
    <row r="69" spans="1:2" s="81" customFormat="1" x14ac:dyDescent="0.2">
      <c r="A69" s="88">
        <v>57</v>
      </c>
      <c r="B69" s="89">
        <f ca="1">'Energía Transada'!D66</f>
        <v>2947.5439640094</v>
      </c>
    </row>
    <row r="70" spans="1:2" s="81" customFormat="1" x14ac:dyDescent="0.2">
      <c r="A70" s="88">
        <v>58</v>
      </c>
      <c r="B70" s="89">
        <f ca="1">'Energía Transada'!D67</f>
        <v>2374.2201205127999</v>
      </c>
    </row>
    <row r="71" spans="1:2" s="81" customFormat="1" x14ac:dyDescent="0.2">
      <c r="A71" s="88">
        <v>59</v>
      </c>
      <c r="B71" s="89">
        <f ca="1">'Energía Transada'!D68</f>
        <v>3069.113291139</v>
      </c>
    </row>
    <row r="72" spans="1:2" s="81" customFormat="1" x14ac:dyDescent="0.2">
      <c r="A72" s="88">
        <v>60</v>
      </c>
      <c r="B72" s="89">
        <f ca="1">'Energía Transada'!D69</f>
        <v>3389.3752015493992</v>
      </c>
    </row>
    <row r="73" spans="1:2" s="81" customFormat="1" x14ac:dyDescent="0.2">
      <c r="A73" s="88">
        <v>61</v>
      </c>
      <c r="B73" s="89">
        <f ca="1">'Energía Transada'!D70</f>
        <v>4638.0186929999991</v>
      </c>
    </row>
    <row r="74" spans="1:2" s="81" customFormat="1" x14ac:dyDescent="0.2">
      <c r="A74" s="88">
        <v>62</v>
      </c>
      <c r="B74" s="89">
        <f ca="1">'Energía Transada'!D71</f>
        <v>5316.2211374999997</v>
      </c>
    </row>
    <row r="75" spans="1:2" s="81" customFormat="1" x14ac:dyDescent="0.2">
      <c r="A75" s="88">
        <v>63</v>
      </c>
      <c r="B75" s="89">
        <f ca="1">'Energía Transada'!D72</f>
        <v>6173.0489394000006</v>
      </c>
    </row>
    <row r="76" spans="1:2" s="81" customFormat="1" x14ac:dyDescent="0.2">
      <c r="A76" s="88">
        <v>64</v>
      </c>
      <c r="B76" s="89">
        <f ca="1">'Energía Transada'!D73</f>
        <v>6042.0123917999999</v>
      </c>
    </row>
    <row r="77" spans="1:2" s="81" customFormat="1" x14ac:dyDescent="0.2">
      <c r="A77" s="88">
        <v>65</v>
      </c>
      <c r="B77" s="89">
        <f ca="1">'Energía Transada'!D74</f>
        <v>5491.4176883999999</v>
      </c>
    </row>
    <row r="78" spans="1:2" s="81" customFormat="1" x14ac:dyDescent="0.2">
      <c r="A78" s="88">
        <v>66</v>
      </c>
      <c r="B78" s="89">
        <f ca="1">'Energía Transada'!D75</f>
        <v>5126.8581713999993</v>
      </c>
    </row>
    <row r="79" spans="1:2" s="81" customFormat="1" x14ac:dyDescent="0.2">
      <c r="A79" s="88">
        <v>67</v>
      </c>
      <c r="B79" s="89">
        <f ca="1">'Energía Transada'!D76</f>
        <v>4616.4042301859999</v>
      </c>
    </row>
    <row r="80" spans="1:2" s="81" customFormat="1" x14ac:dyDescent="0.2">
      <c r="A80" s="88">
        <v>68</v>
      </c>
      <c r="B80" s="89">
        <f ca="1">'Energía Transada'!D77</f>
        <v>3789.5202155999996</v>
      </c>
    </row>
    <row r="81" spans="1:2" s="81" customFormat="1" x14ac:dyDescent="0.2">
      <c r="A81" s="88">
        <v>69</v>
      </c>
      <c r="B81" s="89">
        <f ca="1">'Energía Transada'!D78</f>
        <v>2907.8138865383999</v>
      </c>
    </row>
    <row r="82" spans="1:2" s="81" customFormat="1" x14ac:dyDescent="0.2">
      <c r="A82" s="88">
        <v>70</v>
      </c>
      <c r="B82" s="89">
        <f ca="1">'Energía Transada'!D79</f>
        <v>3605.7519078</v>
      </c>
    </row>
    <row r="83" spans="1:2" s="81" customFormat="1" x14ac:dyDescent="0.2">
      <c r="A83" s="88">
        <v>71</v>
      </c>
      <c r="B83" s="89">
        <f ca="1">'Energía Transada'!D80</f>
        <v>4709.1380490000001</v>
      </c>
    </row>
    <row r="84" spans="1:2" s="81" customFormat="1" x14ac:dyDescent="0.2">
      <c r="A84" s="88">
        <v>72</v>
      </c>
      <c r="B84" s="89">
        <f ca="1">'Energía Transada'!D81</f>
        <v>4848.3142763999995</v>
      </c>
    </row>
    <row r="85" spans="1:2" s="81" customFormat="1" x14ac:dyDescent="0.2">
      <c r="A85" s="88">
        <v>73</v>
      </c>
      <c r="B85" s="89">
        <f ca="1">'Energía Transada'!D82</f>
        <v>6327.2006741999994</v>
      </c>
    </row>
    <row r="86" spans="1:2" s="81" customFormat="1" x14ac:dyDescent="0.2">
      <c r="A86" s="88">
        <v>74</v>
      </c>
      <c r="B86" s="89">
        <f ca="1">'Energía Transada'!D83</f>
        <v>5312.8110839999999</v>
      </c>
    </row>
    <row r="87" spans="1:2" s="81" customFormat="1" x14ac:dyDescent="0.2">
      <c r="A87" s="88">
        <v>75</v>
      </c>
      <c r="B87" s="89">
        <f ca="1">'Energía Transada'!D84</f>
        <v>5100.1799940000001</v>
      </c>
    </row>
    <row r="88" spans="1:2" s="81" customFormat="1" x14ac:dyDescent="0.2">
      <c r="A88" s="88">
        <v>76</v>
      </c>
      <c r="B88" s="89">
        <f ca="1">'Energía Transada'!D85</f>
        <v>5030.2794233999994</v>
      </c>
    </row>
    <row r="89" spans="1:2" s="81" customFormat="1" x14ac:dyDescent="0.2">
      <c r="A89" s="88">
        <v>77</v>
      </c>
      <c r="B89" s="89">
        <f ca="1">'Energía Transada'!D86</f>
        <v>4568.7965021999998</v>
      </c>
    </row>
    <row r="90" spans="1:2" s="81" customFormat="1" x14ac:dyDescent="0.2">
      <c r="A90" s="88">
        <v>78</v>
      </c>
      <c r="B90" s="89">
        <f ca="1">'Energía Transada'!D87</f>
        <v>4641.3950565359992</v>
      </c>
    </row>
    <row r="91" spans="1:2" s="81" customFormat="1" x14ac:dyDescent="0.2">
      <c r="A91" s="88">
        <v>79</v>
      </c>
      <c r="B91" s="89">
        <f ca="1">'Energía Transada'!D88</f>
        <v>4222.7153135999997</v>
      </c>
    </row>
    <row r="92" spans="1:2" s="81" customFormat="1" x14ac:dyDescent="0.2">
      <c r="A92" s="88">
        <v>80</v>
      </c>
      <c r="B92" s="89">
        <f ca="1">'Energía Transada'!D89</f>
        <v>3034.4679422274003</v>
      </c>
    </row>
    <row r="93" spans="1:2" s="81" customFormat="1" x14ac:dyDescent="0.2">
      <c r="A93" s="88">
        <v>81</v>
      </c>
      <c r="B93" s="89">
        <f ca="1">'Energía Transada'!D90</f>
        <v>1986.6568865388001</v>
      </c>
    </row>
    <row r="94" spans="1:2" s="81" customFormat="1" x14ac:dyDescent="0.2">
      <c r="A94" s="88">
        <v>82</v>
      </c>
      <c r="B94" s="89">
        <f ca="1">'Energía Transada'!D91</f>
        <v>1538.6345543267998</v>
      </c>
    </row>
    <row r="95" spans="1:2" s="81" customFormat="1" x14ac:dyDescent="0.2">
      <c r="A95" s="88">
        <v>83</v>
      </c>
      <c r="B95" s="89">
        <f ca="1">'Energía Transada'!D92</f>
        <v>1608.978721875</v>
      </c>
    </row>
    <row r="96" spans="1:2" s="81" customFormat="1" x14ac:dyDescent="0.2">
      <c r="A96" s="88">
        <v>84</v>
      </c>
      <c r="B96" s="89">
        <f ca="1">'Energía Transada'!D93</f>
        <v>2245.9993663463997</v>
      </c>
    </row>
    <row r="97" spans="1:2" s="81" customFormat="1" x14ac:dyDescent="0.2">
      <c r="A97" s="88">
        <v>85</v>
      </c>
      <c r="B97" s="89">
        <f ca="1">'Energía Transada'!D94</f>
        <v>2473.7122121796001</v>
      </c>
    </row>
    <row r="98" spans="1:2" s="81" customFormat="1" x14ac:dyDescent="0.2">
      <c r="A98" s="88">
        <v>86</v>
      </c>
      <c r="B98" s="89">
        <f ca="1">'Energía Transada'!D95</f>
        <v>3021.6087921935996</v>
      </c>
    </row>
    <row r="99" spans="1:2" s="81" customFormat="1" x14ac:dyDescent="0.2">
      <c r="A99" s="88">
        <v>87</v>
      </c>
      <c r="B99" s="89">
        <f ca="1">'Energía Transada'!D96</f>
        <v>3533.1788351999999</v>
      </c>
    </row>
    <row r="100" spans="1:2" s="81" customFormat="1" x14ac:dyDescent="0.2">
      <c r="A100" s="88">
        <v>88</v>
      </c>
      <c r="B100" s="89">
        <f ca="1">'Energía Transada'!D97</f>
        <v>3874.813701864</v>
      </c>
    </row>
    <row r="101" spans="1:2" s="81" customFormat="1" x14ac:dyDescent="0.2">
      <c r="A101" s="88">
        <v>89</v>
      </c>
      <c r="B101" s="89">
        <f ca="1">'Energía Transada'!D98</f>
        <v>3636.9882268859992</v>
      </c>
    </row>
    <row r="102" spans="1:2" s="81" customFormat="1" x14ac:dyDescent="0.2">
      <c r="A102" s="88">
        <v>90</v>
      </c>
      <c r="B102" s="89">
        <f ca="1">'Energía Transada'!D99</f>
        <v>3520.837047</v>
      </c>
    </row>
    <row r="103" spans="1:2" s="81" customFormat="1" x14ac:dyDescent="0.2">
      <c r="A103" s="88">
        <v>91</v>
      </c>
      <c r="B103" s="89">
        <f ca="1">'Energía Transada'!D100</f>
        <v>5307.9490295999994</v>
      </c>
    </row>
    <row r="104" spans="1:2" s="81" customFormat="1" x14ac:dyDescent="0.2">
      <c r="A104" s="88">
        <v>92</v>
      </c>
      <c r="B104" s="89">
        <f ca="1">'Energía Transada'!D101</f>
        <v>5965.8352120499994</v>
      </c>
    </row>
    <row r="105" spans="1:2" s="81" customFormat="1" x14ac:dyDescent="0.2">
      <c r="A105" s="88">
        <v>93</v>
      </c>
      <c r="B105" s="89">
        <f ca="1">'Energía Transada'!D102</f>
        <v>5572.2760758000004</v>
      </c>
    </row>
    <row r="106" spans="1:2" s="81" customFormat="1" x14ac:dyDescent="0.2">
      <c r="A106" s="88">
        <v>94</v>
      </c>
      <c r="B106" s="89">
        <f ca="1">'Energía Transada'!D103</f>
        <v>6666.9652139999989</v>
      </c>
    </row>
    <row r="107" spans="1:2" s="81" customFormat="1" x14ac:dyDescent="0.2">
      <c r="A107" s="88">
        <v>95</v>
      </c>
      <c r="B107" s="89">
        <f ca="1">'Energía Transada'!D104</f>
        <v>7629.4777020000001</v>
      </c>
    </row>
    <row r="108" spans="1:2" s="81" customFormat="1" x14ac:dyDescent="0.2">
      <c r="A108" s="88">
        <v>96</v>
      </c>
      <c r="B108" s="89">
        <f ca="1">'Energía Transada'!D105</f>
        <v>8413.8168198000003</v>
      </c>
    </row>
    <row r="109" spans="1:2" s="81" customFormat="1" x14ac:dyDescent="0.2">
      <c r="A109" s="88">
        <v>97</v>
      </c>
      <c r="B109" s="89">
        <f ca="1">'Energía Transada'!D106</f>
        <v>7939.0353083999989</v>
      </c>
    </row>
    <row r="110" spans="1:2" s="81" customFormat="1" x14ac:dyDescent="0.2">
      <c r="A110" s="88">
        <v>98</v>
      </c>
      <c r="B110" s="89">
        <f ca="1">'Energía Transada'!D107</f>
        <v>6451.4514287999991</v>
      </c>
    </row>
    <row r="111" spans="1:2" s="81" customFormat="1" x14ac:dyDescent="0.2">
      <c r="A111" s="88">
        <v>99</v>
      </c>
      <c r="B111" s="89">
        <f ca="1">'Energía Transada'!D108</f>
        <v>5314.9440582000007</v>
      </c>
    </row>
    <row r="112" spans="1:2" s="81" customFormat="1" x14ac:dyDescent="0.2">
      <c r="A112" s="88">
        <v>100</v>
      </c>
      <c r="B112" s="89">
        <f ca="1">'Energía Transada'!D109</f>
        <v>7560.6572243999999</v>
      </c>
    </row>
    <row r="113" spans="1:2" s="81" customFormat="1" x14ac:dyDescent="0.2">
      <c r="A113" s="88">
        <v>101</v>
      </c>
      <c r="B113" s="89">
        <f ca="1">'Energía Transada'!D110</f>
        <v>7528.1989734000008</v>
      </c>
    </row>
    <row r="114" spans="1:2" s="81" customFormat="1" x14ac:dyDescent="0.2">
      <c r="A114" s="88">
        <v>102</v>
      </c>
      <c r="B114" s="89">
        <f ca="1">'Energía Transada'!D111</f>
        <v>6907.5596603999993</v>
      </c>
    </row>
    <row r="115" spans="1:2" s="81" customFormat="1" x14ac:dyDescent="0.2">
      <c r="A115" s="88">
        <v>103</v>
      </c>
      <c r="B115" s="89">
        <f ca="1">'Energía Transada'!D112</f>
        <v>4168.6441103999996</v>
      </c>
    </row>
    <row r="116" spans="1:2" s="81" customFormat="1" x14ac:dyDescent="0.2">
      <c r="A116" s="88">
        <v>104</v>
      </c>
      <c r="B116" s="89">
        <f ca="1">'Energía Transada'!D113</f>
        <v>3440.3335900499997</v>
      </c>
    </row>
    <row r="117" spans="1:2" s="81" customFormat="1" x14ac:dyDescent="0.2">
      <c r="A117" s="88">
        <v>105</v>
      </c>
      <c r="B117" s="89">
        <f ca="1">'Energía Transada'!D114</f>
        <v>3357.5521860005997</v>
      </c>
    </row>
    <row r="118" spans="1:2" s="81" customFormat="1" x14ac:dyDescent="0.2">
      <c r="A118" s="88">
        <v>106</v>
      </c>
      <c r="B118" s="89">
        <f ca="1">'Energía Transada'!D115</f>
        <v>3634.0341450000001</v>
      </c>
    </row>
    <row r="119" spans="1:2" s="81" customFormat="1" x14ac:dyDescent="0.2">
      <c r="A119" s="88">
        <v>107</v>
      </c>
      <c r="B119" s="89">
        <f ca="1">'Energía Transada'!D116</f>
        <v>5819.0076209999997</v>
      </c>
    </row>
    <row r="120" spans="1:2" s="81" customFormat="1" x14ac:dyDescent="0.2">
      <c r="A120" s="88">
        <v>108</v>
      </c>
      <c r="B120" s="89">
        <f ca="1">'Energía Transada'!D117</f>
        <v>6394.2495518999995</v>
      </c>
    </row>
    <row r="121" spans="1:2" s="81" customFormat="1" x14ac:dyDescent="0.2">
      <c r="A121" s="88">
        <v>109</v>
      </c>
      <c r="B121" s="89">
        <f ca="1">'Energía Transada'!D118</f>
        <v>7686.7038779999993</v>
      </c>
    </row>
    <row r="122" spans="1:2" s="81" customFormat="1" x14ac:dyDescent="0.2">
      <c r="A122" s="88">
        <v>110</v>
      </c>
      <c r="B122" s="89">
        <f ca="1">'Energía Transada'!D119</f>
        <v>9110.0988719999987</v>
      </c>
    </row>
    <row r="123" spans="1:2" s="81" customFormat="1" x14ac:dyDescent="0.2">
      <c r="A123" s="88">
        <v>111</v>
      </c>
      <c r="B123" s="89">
        <f ca="1">'Energía Transada'!D120</f>
        <v>9203.9555621999989</v>
      </c>
    </row>
    <row r="124" spans="1:2" s="81" customFormat="1" x14ac:dyDescent="0.2">
      <c r="A124" s="88">
        <v>112</v>
      </c>
      <c r="B124" s="89">
        <f ca="1">'Energía Transada'!D121</f>
        <v>9089.1938255999994</v>
      </c>
    </row>
    <row r="125" spans="1:2" s="81" customFormat="1" x14ac:dyDescent="0.2">
      <c r="A125" s="88">
        <v>113</v>
      </c>
      <c r="B125" s="89">
        <f ca="1">'Energía Transada'!D122</f>
        <v>9293.9656529999993</v>
      </c>
    </row>
    <row r="126" spans="1:2" s="81" customFormat="1" x14ac:dyDescent="0.2">
      <c r="A126" s="88">
        <v>114</v>
      </c>
      <c r="B126" s="89">
        <f ca="1">'Energía Transada'!D123</f>
        <v>9543.4001039999985</v>
      </c>
    </row>
    <row r="127" spans="1:2" s="81" customFormat="1" x14ac:dyDescent="0.2">
      <c r="A127" s="88">
        <v>115</v>
      </c>
      <c r="B127" s="89">
        <f ca="1">'Energía Transada'!D124</f>
        <v>9615.6177473999978</v>
      </c>
    </row>
    <row r="128" spans="1:2" s="81" customFormat="1" x14ac:dyDescent="0.2">
      <c r="A128" s="88">
        <v>116</v>
      </c>
      <c r="B128" s="89">
        <f ca="1">'Energía Transada'!D125</f>
        <v>9727.407173399999</v>
      </c>
    </row>
    <row r="129" spans="1:2" s="81" customFormat="1" x14ac:dyDescent="0.2">
      <c r="A129" s="88">
        <v>117</v>
      </c>
      <c r="B129" s="89">
        <f ca="1">'Energía Transada'!D126</f>
        <v>9441.1232369999998</v>
      </c>
    </row>
    <row r="130" spans="1:2" s="81" customFormat="1" x14ac:dyDescent="0.2">
      <c r="A130" s="88">
        <v>118</v>
      </c>
      <c r="B130" s="89">
        <f ca="1">'Energía Transada'!D127</f>
        <v>9796.6637180999987</v>
      </c>
    </row>
    <row r="131" spans="1:2" s="81" customFormat="1" x14ac:dyDescent="0.2">
      <c r="A131" s="88">
        <v>119</v>
      </c>
      <c r="B131" s="89">
        <f ca="1">'Energía Transada'!D128</f>
        <v>9992.6582237999992</v>
      </c>
    </row>
    <row r="132" spans="1:2" s="81" customFormat="1" x14ac:dyDescent="0.2">
      <c r="A132" s="88">
        <v>120</v>
      </c>
      <c r="B132" s="89">
        <f ca="1">'Energía Transada'!D129</f>
        <v>9986.4228113999998</v>
      </c>
    </row>
    <row r="133" spans="1:2" s="81" customFormat="1" x14ac:dyDescent="0.2">
      <c r="A133" s="88">
        <v>121</v>
      </c>
      <c r="B133" s="89">
        <f ca="1">'Energía Transada'!D130</f>
        <v>8915.3598198</v>
      </c>
    </row>
    <row r="134" spans="1:2" s="81" customFormat="1" x14ac:dyDescent="0.2">
      <c r="A134" s="88">
        <v>122</v>
      </c>
      <c r="B134" s="89">
        <f ca="1">'Energía Transada'!D131</f>
        <v>8944.7014818000007</v>
      </c>
    </row>
    <row r="135" spans="1:2" s="81" customFormat="1" x14ac:dyDescent="0.2">
      <c r="A135" s="88">
        <v>123</v>
      </c>
      <c r="B135" s="89">
        <f ca="1">'Energía Transada'!D132</f>
        <v>8515.4397258000008</v>
      </c>
    </row>
    <row r="136" spans="1:2" s="81" customFormat="1" x14ac:dyDescent="0.2">
      <c r="A136" s="88">
        <v>124</v>
      </c>
      <c r="B136" s="89">
        <f ca="1">'Energía Transada'!D133</f>
        <v>8524.3061441999998</v>
      </c>
    </row>
    <row r="137" spans="1:2" s="81" customFormat="1" x14ac:dyDescent="0.2">
      <c r="A137" s="88">
        <v>125</v>
      </c>
      <c r="B137" s="89">
        <f ca="1">'Energía Transada'!D134</f>
        <v>6734.5487261640001</v>
      </c>
    </row>
    <row r="138" spans="1:2" s="81" customFormat="1" x14ac:dyDescent="0.2">
      <c r="A138" s="88">
        <v>126</v>
      </c>
      <c r="B138" s="89">
        <f ca="1">'Energía Transada'!D135</f>
        <v>4721.3331647999994</v>
      </c>
    </row>
    <row r="139" spans="1:2" s="81" customFormat="1" x14ac:dyDescent="0.2">
      <c r="A139" s="88">
        <v>127</v>
      </c>
      <c r="B139" s="89">
        <f ca="1">'Energía Transada'!D136</f>
        <v>5618.4139619999996</v>
      </c>
    </row>
    <row r="140" spans="1:2" s="81" customFormat="1" x14ac:dyDescent="0.2">
      <c r="A140" s="88">
        <v>128</v>
      </c>
      <c r="B140" s="89">
        <f ca="1">'Energía Transada'!D137</f>
        <v>4942.9645576500006</v>
      </c>
    </row>
    <row r="141" spans="1:2" s="81" customFormat="1" x14ac:dyDescent="0.2">
      <c r="A141" s="88">
        <v>129</v>
      </c>
      <c r="B141" s="89">
        <f ca="1">'Energía Transada'!D138</f>
        <v>2552.3892818213999</v>
      </c>
    </row>
    <row r="142" spans="1:2" s="81" customFormat="1" x14ac:dyDescent="0.2">
      <c r="A142" s="88">
        <v>130</v>
      </c>
      <c r="B142" s="89">
        <f ca="1">'Energía Transada'!D139</f>
        <v>1353.9816987984</v>
      </c>
    </row>
    <row r="143" spans="1:2" s="81" customFormat="1" x14ac:dyDescent="0.2">
      <c r="A143" s="88">
        <v>131</v>
      </c>
      <c r="B143" s="89">
        <f ca="1">'Energía Transada'!D140</f>
        <v>2787.847583325</v>
      </c>
    </row>
    <row r="144" spans="1:2" s="81" customFormat="1" x14ac:dyDescent="0.2">
      <c r="A144" s="88">
        <v>132</v>
      </c>
      <c r="B144" s="89">
        <f ca="1">'Energía Transada'!D141</f>
        <v>3824.9661785999997</v>
      </c>
    </row>
    <row r="145" spans="1:2" s="81" customFormat="1" x14ac:dyDescent="0.2">
      <c r="A145" s="88">
        <v>133</v>
      </c>
      <c r="B145" s="89">
        <f ca="1">'Energía Transada'!D142</f>
        <v>4334.5431233999998</v>
      </c>
    </row>
    <row r="146" spans="1:2" s="81" customFormat="1" x14ac:dyDescent="0.2">
      <c r="A146" s="88">
        <v>134</v>
      </c>
      <c r="B146" s="89">
        <f ca="1">'Energía Transada'!D143</f>
        <v>5305.7934719999994</v>
      </c>
    </row>
    <row r="147" spans="1:2" s="81" customFormat="1" x14ac:dyDescent="0.2">
      <c r="A147" s="88">
        <v>135</v>
      </c>
      <c r="B147" s="89">
        <f ca="1">'Energía Transada'!D144</f>
        <v>4618.3230156</v>
      </c>
    </row>
    <row r="148" spans="1:2" s="81" customFormat="1" x14ac:dyDescent="0.2">
      <c r="A148" s="88">
        <v>136</v>
      </c>
      <c r="B148" s="89">
        <f ca="1">'Energía Transada'!D145</f>
        <v>6547.286680199999</v>
      </c>
    </row>
    <row r="149" spans="1:2" s="81" customFormat="1" x14ac:dyDescent="0.2">
      <c r="A149" s="88">
        <v>137</v>
      </c>
      <c r="B149" s="89">
        <f ca="1">'Energía Transada'!D146</f>
        <v>6294.1086515999996</v>
      </c>
    </row>
    <row r="150" spans="1:2" s="81" customFormat="1" x14ac:dyDescent="0.2">
      <c r="A150" s="88">
        <v>138</v>
      </c>
      <c r="B150" s="89">
        <f ca="1">'Energía Transada'!D147</f>
        <v>4173.0824536128002</v>
      </c>
    </row>
    <row r="151" spans="1:2" s="81" customFormat="1" x14ac:dyDescent="0.2">
      <c r="A151" s="88">
        <v>139</v>
      </c>
      <c r="B151" s="89">
        <f ca="1">'Energía Transada'!D148</f>
        <v>1947.7945983971997</v>
      </c>
    </row>
    <row r="152" spans="1:2" s="81" customFormat="1" x14ac:dyDescent="0.2">
      <c r="A152" s="88">
        <v>140</v>
      </c>
      <c r="B152" s="89">
        <f ca="1">'Energía Transada'!D149</f>
        <v>3388.6463345237994</v>
      </c>
    </row>
    <row r="153" spans="1:2" s="81" customFormat="1" x14ac:dyDescent="0.2">
      <c r="A153" s="88">
        <v>141</v>
      </c>
      <c r="B153" s="89">
        <f ca="1">'Energía Transada'!D150</f>
        <v>4488.8811113999991</v>
      </c>
    </row>
    <row r="154" spans="1:2" s="81" customFormat="1" x14ac:dyDescent="0.2">
      <c r="A154" s="88">
        <v>142</v>
      </c>
      <c r="B154" s="89">
        <f ca="1">'Energía Transada'!D151</f>
        <v>6570.6636113999994</v>
      </c>
    </row>
    <row r="155" spans="1:2" s="81" customFormat="1" x14ac:dyDescent="0.2">
      <c r="A155" s="88">
        <v>143</v>
      </c>
      <c r="B155" s="89">
        <f ca="1">'Energía Transada'!D152</f>
        <v>8369.0185960500003</v>
      </c>
    </row>
    <row r="156" spans="1:2" s="81" customFormat="1" x14ac:dyDescent="0.2">
      <c r="A156" s="88">
        <v>144</v>
      </c>
      <c r="B156" s="89">
        <f ca="1">'Energía Transada'!D153</f>
        <v>7219.1382815999987</v>
      </c>
    </row>
    <row r="157" spans="1:2" s="81" customFormat="1" x14ac:dyDescent="0.2">
      <c r="A157" s="88">
        <v>145</v>
      </c>
      <c r="B157" s="89">
        <f ca="1">'Energía Transada'!D154</f>
        <v>1343.4346023840001</v>
      </c>
    </row>
    <row r="158" spans="1:2" s="81" customFormat="1" x14ac:dyDescent="0.2">
      <c r="A158" s="88">
        <v>146</v>
      </c>
      <c r="B158" s="89">
        <f ca="1">'Energía Transada'!D155</f>
        <v>64.018719840599999</v>
      </c>
    </row>
    <row r="159" spans="1:2" s="81" customFormat="1" x14ac:dyDescent="0.2">
      <c r="A159" s="88">
        <v>147</v>
      </c>
      <c r="B159" s="89">
        <f ca="1">'Energía Transada'!D156</f>
        <v>1.3044417624</v>
      </c>
    </row>
    <row r="160" spans="1:2" s="81" customFormat="1" x14ac:dyDescent="0.2">
      <c r="A160" s="88">
        <v>148</v>
      </c>
      <c r="B160" s="89">
        <f ca="1">'Energía Transada'!D157</f>
        <v>0</v>
      </c>
    </row>
    <row r="161" spans="1:2" s="81" customFormat="1" x14ac:dyDescent="0.2">
      <c r="A161" s="88">
        <v>149</v>
      </c>
      <c r="B161" s="89">
        <f ca="1">'Energía Transada'!D158</f>
        <v>441.03905791260001</v>
      </c>
    </row>
    <row r="162" spans="1:2" s="81" customFormat="1" x14ac:dyDescent="0.2">
      <c r="A162" s="88">
        <v>150</v>
      </c>
      <c r="B162" s="89">
        <f ca="1">'Energía Transada'!D159</f>
        <v>513.23813129399991</v>
      </c>
    </row>
    <row r="163" spans="1:2" s="81" customFormat="1" x14ac:dyDescent="0.2">
      <c r="A163" s="88">
        <v>151</v>
      </c>
      <c r="B163" s="89">
        <f ca="1">'Energía Transada'!D160</f>
        <v>1348.7611501602</v>
      </c>
    </row>
    <row r="164" spans="1:2" s="81" customFormat="1" x14ac:dyDescent="0.2">
      <c r="A164" s="88">
        <v>152</v>
      </c>
      <c r="B164" s="89">
        <f ca="1">'Energía Transada'!D161</f>
        <v>1036.2276647435999</v>
      </c>
    </row>
    <row r="165" spans="1:2" s="81" customFormat="1" x14ac:dyDescent="0.2">
      <c r="A165" s="88">
        <v>153</v>
      </c>
      <c r="B165" s="89">
        <f ca="1">'Energía Transada'!D162</f>
        <v>1885.4864817306</v>
      </c>
    </row>
    <row r="166" spans="1:2" s="81" customFormat="1" x14ac:dyDescent="0.2">
      <c r="A166" s="88">
        <v>154</v>
      </c>
      <c r="B166" s="89">
        <f ca="1">'Energía Transada'!D163</f>
        <v>1336.1353315757997</v>
      </c>
    </row>
    <row r="167" spans="1:2" s="81" customFormat="1" x14ac:dyDescent="0.2">
      <c r="A167" s="88">
        <v>155</v>
      </c>
      <c r="B167" s="89">
        <f ca="1">'Energía Transada'!D164</f>
        <v>1020.5176241987999</v>
      </c>
    </row>
    <row r="168" spans="1:2" s="81" customFormat="1" x14ac:dyDescent="0.2">
      <c r="A168" s="88">
        <v>156</v>
      </c>
      <c r="B168" s="89">
        <f ca="1">'Energía Transada'!D165</f>
        <v>633.97050094139991</v>
      </c>
    </row>
    <row r="169" spans="1:2" s="81" customFormat="1" x14ac:dyDescent="0.2">
      <c r="A169" s="88">
        <v>157</v>
      </c>
      <c r="B169" s="89">
        <f ca="1">'Energía Transada'!D166</f>
        <v>184.89685934999997</v>
      </c>
    </row>
    <row r="170" spans="1:2" s="81" customFormat="1" x14ac:dyDescent="0.2">
      <c r="A170" s="88">
        <v>158</v>
      </c>
      <c r="B170" s="89">
        <f ca="1">'Energía Transada'!D167</f>
        <v>288.47536226459999</v>
      </c>
    </row>
    <row r="171" spans="1:2" s="81" customFormat="1" x14ac:dyDescent="0.2">
      <c r="A171" s="88">
        <v>159</v>
      </c>
      <c r="B171" s="89">
        <f ca="1">'Energía Transada'!D168</f>
        <v>1.9691447999999998E-3</v>
      </c>
    </row>
    <row r="172" spans="1:2" s="81" customFormat="1" x14ac:dyDescent="0.2">
      <c r="A172" s="88">
        <v>160</v>
      </c>
      <c r="B172" s="89">
        <f ca="1">'Energía Transada'!D169</f>
        <v>3.7027199999999999E-4</v>
      </c>
    </row>
    <row r="173" spans="1:2" s="81" customFormat="1" x14ac:dyDescent="0.2">
      <c r="A173" s="88">
        <v>161</v>
      </c>
      <c r="B173" s="89">
        <f ca="1">'Energía Transada'!D170</f>
        <v>282.64316865120003</v>
      </c>
    </row>
    <row r="174" spans="1:2" s="81" customFormat="1" x14ac:dyDescent="0.2">
      <c r="A174" s="88">
        <v>162</v>
      </c>
      <c r="B174" s="89">
        <f ca="1">'Energía Transada'!D171</f>
        <v>677.41560524819988</v>
      </c>
    </row>
    <row r="175" spans="1:2" s="81" customFormat="1" x14ac:dyDescent="0.2">
      <c r="A175" s="88">
        <v>163</v>
      </c>
      <c r="B175" s="89">
        <f ca="1">'Energía Transada'!D172</f>
        <v>478.45679767619998</v>
      </c>
    </row>
    <row r="176" spans="1:2" s="81" customFormat="1" x14ac:dyDescent="0.2">
      <c r="A176" s="88">
        <v>164</v>
      </c>
      <c r="B176" s="89">
        <f ca="1">'Energía Transada'!D173</f>
        <v>961.88033681880006</v>
      </c>
    </row>
    <row r="177" spans="1:2" s="81" customFormat="1" x14ac:dyDescent="0.2">
      <c r="A177" s="88">
        <v>165</v>
      </c>
      <c r="B177" s="89">
        <f ca="1">'Energía Transada'!D174</f>
        <v>2832.3166355064</v>
      </c>
    </row>
    <row r="178" spans="1:2" s="81" customFormat="1" x14ac:dyDescent="0.2">
      <c r="A178" s="88">
        <v>166</v>
      </c>
      <c r="B178" s="89">
        <f ca="1">'Energía Transada'!D175</f>
        <v>2365.5407405447995</v>
      </c>
    </row>
    <row r="179" spans="1:2" s="81" customFormat="1" x14ac:dyDescent="0.2">
      <c r="A179" s="88">
        <v>167</v>
      </c>
      <c r="B179" s="89">
        <f ca="1">'Energía Transada'!D176</f>
        <v>1090.0199368590002</v>
      </c>
    </row>
    <row r="180" spans="1:2" s="81" customFormat="1" x14ac:dyDescent="0.2">
      <c r="A180" s="88">
        <v>168</v>
      </c>
      <c r="B180" s="89">
        <f ca="1">'Energía Transada'!D177</f>
        <v>467.48744897819989</v>
      </c>
    </row>
    <row r="181" spans="1:2" s="81" customFormat="1" x14ac:dyDescent="0.2">
      <c r="A181" s="88">
        <v>169</v>
      </c>
      <c r="B181" s="89">
        <f ca="1">'Energía Transada'!D178</f>
        <v>290.08866394199998</v>
      </c>
    </row>
    <row r="182" spans="1:2" s="81" customFormat="1" x14ac:dyDescent="0.2">
      <c r="A182" s="88">
        <v>170</v>
      </c>
      <c r="B182" s="89">
        <f ca="1">'Energía Transada'!D179</f>
        <v>113.0194326366</v>
      </c>
    </row>
    <row r="183" spans="1:2" s="81" customFormat="1" x14ac:dyDescent="0.2">
      <c r="A183" s="88">
        <v>171</v>
      </c>
      <c r="B183" s="89">
        <f ca="1">'Energía Transada'!D180</f>
        <v>805.04551590539995</v>
      </c>
    </row>
    <row r="184" spans="1:2" s="81" customFormat="1" x14ac:dyDescent="0.2">
      <c r="A184" s="88">
        <v>172</v>
      </c>
      <c r="B184" s="89">
        <f ca="1">'Energía Transada'!D181</f>
        <v>330.14379258839995</v>
      </c>
    </row>
    <row r="185" spans="1:2" s="81" customFormat="1" x14ac:dyDescent="0.2">
      <c r="A185" s="88">
        <v>173</v>
      </c>
      <c r="B185" s="89">
        <f ca="1">'Energía Transada'!D182</f>
        <v>169.79753634479999</v>
      </c>
    </row>
    <row r="186" spans="1:2" s="81" customFormat="1" x14ac:dyDescent="0.2">
      <c r="A186" s="88">
        <v>174</v>
      </c>
      <c r="B186" s="89">
        <f ca="1">'Energía Transada'!D183</f>
        <v>607.8779612976</v>
      </c>
    </row>
    <row r="187" spans="1:2" s="81" customFormat="1" x14ac:dyDescent="0.2">
      <c r="A187" s="88">
        <v>175</v>
      </c>
      <c r="B187" s="89">
        <f ca="1">'Energía Transada'!D184</f>
        <v>177.75027355259999</v>
      </c>
    </row>
    <row r="188" spans="1:2" s="81" customFormat="1" x14ac:dyDescent="0.2">
      <c r="A188" s="88">
        <v>176</v>
      </c>
      <c r="B188" s="89">
        <f ca="1">'Energía Transada'!D185</f>
        <v>487.01411061659996</v>
      </c>
    </row>
    <row r="189" spans="1:2" s="81" customFormat="1" x14ac:dyDescent="0.2">
      <c r="A189" s="88">
        <v>177</v>
      </c>
      <c r="B189" s="89">
        <f ca="1">'Energía Transada'!D186</f>
        <v>818.47270364580004</v>
      </c>
    </row>
    <row r="190" spans="1:2" s="81" customFormat="1" x14ac:dyDescent="0.2">
      <c r="A190" s="88">
        <v>178</v>
      </c>
      <c r="B190" s="89">
        <f ca="1">'Energía Transada'!D187</f>
        <v>1521.1434113777998</v>
      </c>
    </row>
    <row r="191" spans="1:2" s="81" customFormat="1" x14ac:dyDescent="0.2">
      <c r="A191" s="88">
        <v>179</v>
      </c>
      <c r="B191" s="89">
        <f ca="1">'Energía Transada'!D188</f>
        <v>2171.1886197917997</v>
      </c>
    </row>
    <row r="192" spans="1:2" s="81" customFormat="1" x14ac:dyDescent="0.2">
      <c r="A192" s="88">
        <v>180</v>
      </c>
      <c r="B192" s="89">
        <f ca="1">'Energía Transada'!D189</f>
        <v>1731.4197038459999</v>
      </c>
    </row>
    <row r="193" spans="1:2" s="81" customFormat="1" x14ac:dyDescent="0.2">
      <c r="A193" s="88">
        <v>181</v>
      </c>
      <c r="B193" s="89">
        <f ca="1">'Energía Transada'!D190</f>
        <v>2397.4001112179999</v>
      </c>
    </row>
    <row r="194" spans="1:2" s="81" customFormat="1" x14ac:dyDescent="0.2">
      <c r="A194" s="88">
        <v>182</v>
      </c>
      <c r="B194" s="89">
        <f ca="1">'Energía Transada'!D191</f>
        <v>2298.6716136216</v>
      </c>
    </row>
    <row r="195" spans="1:2" s="81" customFormat="1" x14ac:dyDescent="0.2">
      <c r="A195" s="88">
        <v>183</v>
      </c>
      <c r="B195" s="89">
        <f ca="1">'Energía Transada'!D192</f>
        <v>2879.8682616983997</v>
      </c>
    </row>
    <row r="196" spans="1:2" s="81" customFormat="1" x14ac:dyDescent="0.2">
      <c r="A196" s="88">
        <v>184</v>
      </c>
      <c r="B196" s="89">
        <f ca="1">'Energía Transada'!D193</f>
        <v>2547.5585024778002</v>
      </c>
    </row>
    <row r="197" spans="1:2" s="81" customFormat="1" x14ac:dyDescent="0.2">
      <c r="A197" s="88">
        <v>185</v>
      </c>
      <c r="B197" s="89">
        <f ca="1">'Energía Transada'!D194</f>
        <v>2095.3003005605997</v>
      </c>
    </row>
    <row r="198" spans="1:2" s="81" customFormat="1" x14ac:dyDescent="0.2">
      <c r="A198" s="88">
        <v>186</v>
      </c>
      <c r="B198" s="89">
        <f ca="1">'Energía Transada'!D195</f>
        <v>2094.9727230767999</v>
      </c>
    </row>
    <row r="199" spans="1:2" s="81" customFormat="1" x14ac:dyDescent="0.2">
      <c r="A199" s="88">
        <v>187</v>
      </c>
      <c r="B199" s="89">
        <f ca="1">'Energía Transada'!D196</f>
        <v>2870.8779839627996</v>
      </c>
    </row>
    <row r="200" spans="1:2" s="81" customFormat="1" x14ac:dyDescent="0.2">
      <c r="A200" s="88">
        <v>188</v>
      </c>
      <c r="B200" s="89">
        <f ca="1">'Energía Transada'!D197</f>
        <v>3979.8010013999997</v>
      </c>
    </row>
    <row r="201" spans="1:2" s="81" customFormat="1" x14ac:dyDescent="0.2">
      <c r="A201" s="88">
        <v>189</v>
      </c>
      <c r="B201" s="89">
        <f ca="1">'Energía Transada'!D198</f>
        <v>6241.35045765</v>
      </c>
    </row>
    <row r="202" spans="1:2" s="81" customFormat="1" x14ac:dyDescent="0.2">
      <c r="A202" s="88">
        <v>190</v>
      </c>
      <c r="B202" s="89">
        <f ca="1">'Energía Transada'!D199</f>
        <v>7418.8239961499994</v>
      </c>
    </row>
    <row r="203" spans="1:2" s="81" customFormat="1" x14ac:dyDescent="0.2">
      <c r="A203" s="88">
        <v>191</v>
      </c>
      <c r="B203" s="89">
        <f ca="1">'Energía Transada'!D200</f>
        <v>7525.8722447999999</v>
      </c>
    </row>
    <row r="204" spans="1:2" s="81" customFormat="1" x14ac:dyDescent="0.2">
      <c r="A204" s="88">
        <v>192</v>
      </c>
      <c r="B204" s="89">
        <f ca="1">'Energía Transada'!D201</f>
        <v>9126.0036504</v>
      </c>
    </row>
    <row r="205" spans="1:2" s="81" customFormat="1" x14ac:dyDescent="0.2">
      <c r="A205" s="88">
        <v>193</v>
      </c>
      <c r="B205" s="89">
        <f ca="1">'Energía Transada'!D202</f>
        <v>8290.9362311999994</v>
      </c>
    </row>
    <row r="206" spans="1:2" s="81" customFormat="1" x14ac:dyDescent="0.2">
      <c r="A206" s="88">
        <v>194</v>
      </c>
      <c r="B206" s="89">
        <f ca="1">'Energía Transada'!D203</f>
        <v>7011.1843493999995</v>
      </c>
    </row>
    <row r="207" spans="1:2" s="81" customFormat="1" x14ac:dyDescent="0.2">
      <c r="A207" s="88">
        <v>195</v>
      </c>
      <c r="B207" s="89">
        <f ca="1">'Energía Transada'!D204</f>
        <v>5319.6206573999998</v>
      </c>
    </row>
    <row r="208" spans="1:2" s="81" customFormat="1" x14ac:dyDescent="0.2">
      <c r="A208" s="88">
        <v>196</v>
      </c>
      <c r="B208" s="89">
        <f ca="1">'Energía Transada'!D205</f>
        <v>5811.4780122000002</v>
      </c>
    </row>
    <row r="209" spans="1:2" s="81" customFormat="1" x14ac:dyDescent="0.2">
      <c r="A209" s="88">
        <v>197</v>
      </c>
      <c r="B209" s="89">
        <f ca="1">'Energía Transada'!D206</f>
        <v>5246.3297039999998</v>
      </c>
    </row>
    <row r="210" spans="1:2" s="81" customFormat="1" x14ac:dyDescent="0.2">
      <c r="A210" s="88">
        <v>198</v>
      </c>
      <c r="B210" s="89">
        <f ca="1">'Energía Transada'!D207</f>
        <v>1231.3152274836</v>
      </c>
    </row>
    <row r="211" spans="1:2" s="81" customFormat="1" x14ac:dyDescent="0.2">
      <c r="A211" s="88">
        <v>199</v>
      </c>
      <c r="B211" s="89">
        <f ca="1">'Energía Transada'!D208</f>
        <v>1453.9638513624002</v>
      </c>
    </row>
    <row r="212" spans="1:2" s="81" customFormat="1" x14ac:dyDescent="0.2">
      <c r="A212" s="88">
        <v>200</v>
      </c>
      <c r="B212" s="89">
        <f ca="1">'Energía Transada'!D209</f>
        <v>2942.2993698756</v>
      </c>
    </row>
    <row r="213" spans="1:2" s="81" customFormat="1" x14ac:dyDescent="0.2">
      <c r="A213" s="88">
        <v>201</v>
      </c>
      <c r="B213" s="89">
        <f ca="1">'Energía Transada'!D210</f>
        <v>3947.1260734499992</v>
      </c>
    </row>
    <row r="214" spans="1:2" s="81" customFormat="1" x14ac:dyDescent="0.2">
      <c r="A214" s="88">
        <v>202</v>
      </c>
      <c r="B214" s="89">
        <f ca="1">'Energía Transada'!D211</f>
        <v>2495.140499439</v>
      </c>
    </row>
    <row r="215" spans="1:2" s="81" customFormat="1" x14ac:dyDescent="0.2">
      <c r="A215" s="88">
        <v>203</v>
      </c>
      <c r="B215" s="89">
        <f ca="1">'Energía Transada'!D212</f>
        <v>1801.2769276445997</v>
      </c>
    </row>
    <row r="216" spans="1:2" s="81" customFormat="1" x14ac:dyDescent="0.2">
      <c r="A216" s="88">
        <v>204</v>
      </c>
      <c r="B216" s="89">
        <f ca="1">'Energía Transada'!D213</f>
        <v>1839.2883017627998</v>
      </c>
    </row>
    <row r="217" spans="1:2" s="81" customFormat="1" x14ac:dyDescent="0.2">
      <c r="A217" s="88">
        <v>205</v>
      </c>
      <c r="B217" s="89">
        <f ca="1">'Energía Transada'!D214</f>
        <v>1941.2921842146</v>
      </c>
    </row>
    <row r="218" spans="1:2" s="81" customFormat="1" x14ac:dyDescent="0.2">
      <c r="A218" s="88">
        <v>206</v>
      </c>
      <c r="B218" s="89">
        <f ca="1">'Energía Transada'!D215</f>
        <v>1936.7124902243997</v>
      </c>
    </row>
    <row r="219" spans="1:2" s="81" customFormat="1" x14ac:dyDescent="0.2">
      <c r="A219" s="88">
        <v>207</v>
      </c>
      <c r="B219" s="89">
        <f ca="1">'Energía Transada'!D216</f>
        <v>4104.6372585749996</v>
      </c>
    </row>
    <row r="220" spans="1:2" s="81" customFormat="1" x14ac:dyDescent="0.2">
      <c r="A220" s="88">
        <v>208</v>
      </c>
      <c r="B220" s="89">
        <f ca="1">'Energía Transada'!D217</f>
        <v>6062.7315041999991</v>
      </c>
    </row>
    <row r="221" spans="1:2" s="81" customFormat="1" x14ac:dyDescent="0.2">
      <c r="A221" s="88">
        <v>209</v>
      </c>
      <c r="B221" s="89">
        <f ca="1">'Energía Transada'!D218</f>
        <v>5233.3778448000003</v>
      </c>
    </row>
    <row r="222" spans="1:2" s="81" customFormat="1" x14ac:dyDescent="0.2">
      <c r="A222" s="88">
        <v>210</v>
      </c>
      <c r="B222" s="89">
        <f ca="1">'Energía Transada'!D219</f>
        <v>4983.6766223999994</v>
      </c>
    </row>
    <row r="223" spans="1:2" s="81" customFormat="1" x14ac:dyDescent="0.2">
      <c r="A223" s="88">
        <v>211</v>
      </c>
      <c r="B223" s="89">
        <f ca="1">'Energía Transada'!D220</f>
        <v>5269.3962929999998</v>
      </c>
    </row>
    <row r="224" spans="1:2" s="81" customFormat="1" x14ac:dyDescent="0.2">
      <c r="A224" s="88">
        <v>212</v>
      </c>
      <c r="B224" s="89">
        <f ca="1">'Energía Transada'!D221</f>
        <v>5105.1196937999994</v>
      </c>
    </row>
    <row r="225" spans="1:2" s="81" customFormat="1" x14ac:dyDescent="0.2">
      <c r="A225" s="88">
        <v>213</v>
      </c>
      <c r="B225" s="89">
        <f ca="1">'Energía Transada'!D222</f>
        <v>4074.8084618639996</v>
      </c>
    </row>
    <row r="226" spans="1:2" s="81" customFormat="1" x14ac:dyDescent="0.2">
      <c r="A226" s="88">
        <v>214</v>
      </c>
      <c r="B226" s="89">
        <f ca="1">'Energía Transada'!D223</f>
        <v>4596.3425045999993</v>
      </c>
    </row>
    <row r="227" spans="1:2" s="81" customFormat="1" x14ac:dyDescent="0.2">
      <c r="A227" s="88">
        <v>215</v>
      </c>
      <c r="B227" s="89">
        <f ca="1">'Energía Transada'!D224</f>
        <v>5007.6987310140003</v>
      </c>
    </row>
    <row r="228" spans="1:2" s="81" customFormat="1" x14ac:dyDescent="0.2">
      <c r="A228" s="88">
        <v>216</v>
      </c>
      <c r="B228" s="89">
        <f ca="1">'Energía Transada'!D225</f>
        <v>4384.0671629999997</v>
      </c>
    </row>
    <row r="229" spans="1:2" s="81" customFormat="1" x14ac:dyDescent="0.2">
      <c r="A229" s="88">
        <v>217</v>
      </c>
      <c r="B229" s="89">
        <f ca="1">'Energía Transada'!D226</f>
        <v>4516.1128613999999</v>
      </c>
    </row>
    <row r="230" spans="1:2" s="81" customFormat="1" x14ac:dyDescent="0.2">
      <c r="A230" s="88">
        <v>218</v>
      </c>
      <c r="B230" s="89">
        <f ca="1">'Energía Transada'!D227</f>
        <v>3263.7234319452</v>
      </c>
    </row>
    <row r="231" spans="1:2" s="81" customFormat="1" x14ac:dyDescent="0.2">
      <c r="A231" s="88">
        <v>219</v>
      </c>
      <c r="B231" s="89">
        <f ca="1">'Energía Transada'!D228</f>
        <v>3651.6169578000004</v>
      </c>
    </row>
    <row r="232" spans="1:2" s="81" customFormat="1" x14ac:dyDescent="0.2">
      <c r="A232" s="88">
        <v>220</v>
      </c>
      <c r="B232" s="89">
        <f ca="1">'Energía Transada'!D229</f>
        <v>5325.0934212000002</v>
      </c>
    </row>
    <row r="233" spans="1:2" s="81" customFormat="1" x14ac:dyDescent="0.2">
      <c r="A233" s="88">
        <v>221</v>
      </c>
      <c r="B233" s="89">
        <f ca="1">'Energía Transada'!D230</f>
        <v>4860.5910276000004</v>
      </c>
    </row>
    <row r="234" spans="1:2" s="81" customFormat="1" x14ac:dyDescent="0.2">
      <c r="A234" s="88">
        <v>222</v>
      </c>
      <c r="B234" s="89">
        <f ca="1">'Energía Transada'!D231</f>
        <v>4268.4263495999994</v>
      </c>
    </row>
    <row r="235" spans="1:2" s="81" customFormat="1" x14ac:dyDescent="0.2">
      <c r="A235" s="88">
        <v>223</v>
      </c>
      <c r="B235" s="89">
        <f ca="1">'Energía Transada'!D232</f>
        <v>2476.1907270029997</v>
      </c>
    </row>
    <row r="236" spans="1:2" s="81" customFormat="1" x14ac:dyDescent="0.2">
      <c r="A236" s="88">
        <v>224</v>
      </c>
      <c r="B236" s="89">
        <f ca="1">'Energía Transada'!D233</f>
        <v>1939.3127311698001</v>
      </c>
    </row>
    <row r="237" spans="1:2" s="81" customFormat="1" x14ac:dyDescent="0.2">
      <c r="A237" s="88">
        <v>225</v>
      </c>
      <c r="B237" s="89">
        <f ca="1">'Energía Transada'!D234</f>
        <v>1599.8376669869999</v>
      </c>
    </row>
    <row r="238" spans="1:2" s="81" customFormat="1" x14ac:dyDescent="0.2">
      <c r="A238" s="88">
        <v>226</v>
      </c>
      <c r="B238" s="89">
        <f ca="1">'Energía Transada'!D235</f>
        <v>913.4619302886</v>
      </c>
    </row>
    <row r="239" spans="1:2" s="81" customFormat="1" x14ac:dyDescent="0.2">
      <c r="A239" s="88">
        <v>227</v>
      </c>
      <c r="B239" s="89">
        <f ca="1">'Energía Transada'!D236</f>
        <v>350.04882233580003</v>
      </c>
    </row>
    <row r="240" spans="1:2" s="81" customFormat="1" x14ac:dyDescent="0.2">
      <c r="A240" s="88">
        <v>228</v>
      </c>
      <c r="B240" s="89">
        <f ca="1">'Energía Transada'!D237</f>
        <v>241.41739012439999</v>
      </c>
    </row>
    <row r="241" spans="1:2" s="81" customFormat="1" x14ac:dyDescent="0.2">
      <c r="A241" s="88">
        <v>229</v>
      </c>
      <c r="B241" s="89">
        <f ca="1">'Energía Transada'!D238</f>
        <v>404.82026151839995</v>
      </c>
    </row>
    <row r="242" spans="1:2" s="81" customFormat="1" x14ac:dyDescent="0.2">
      <c r="A242" s="88">
        <v>230</v>
      </c>
      <c r="B242" s="89">
        <f ca="1">'Energía Transada'!D239</f>
        <v>1383.4191123395999</v>
      </c>
    </row>
    <row r="243" spans="1:2" s="81" customFormat="1" x14ac:dyDescent="0.2">
      <c r="A243" s="88">
        <v>231</v>
      </c>
      <c r="B243" s="89">
        <f ca="1">'Energía Transada'!D240</f>
        <v>1079.9309842145999</v>
      </c>
    </row>
    <row r="244" spans="1:2" s="81" customFormat="1" x14ac:dyDescent="0.2">
      <c r="A244" s="88">
        <v>232</v>
      </c>
      <c r="B244" s="89">
        <f ca="1">'Energía Transada'!D241</f>
        <v>1183.1611097754001</v>
      </c>
    </row>
    <row r="245" spans="1:2" s="81" customFormat="1" x14ac:dyDescent="0.2">
      <c r="A245" s="88">
        <v>233</v>
      </c>
      <c r="B245" s="89">
        <f ca="1">'Energía Transada'!D242</f>
        <v>2201.9482468746</v>
      </c>
    </row>
    <row r="246" spans="1:2" s="81" customFormat="1" x14ac:dyDescent="0.2">
      <c r="A246" s="88">
        <v>234</v>
      </c>
      <c r="B246" s="89">
        <f ca="1">'Energía Transada'!D243</f>
        <v>2651.9839315704003</v>
      </c>
    </row>
    <row r="247" spans="1:2" s="81" customFormat="1" x14ac:dyDescent="0.2">
      <c r="A247" s="88">
        <v>235</v>
      </c>
      <c r="B247" s="89">
        <f ca="1">'Energía Transada'!D244</f>
        <v>2814.7438634615996</v>
      </c>
    </row>
    <row r="248" spans="1:2" s="81" customFormat="1" x14ac:dyDescent="0.2">
      <c r="A248" s="88">
        <v>236</v>
      </c>
      <c r="B248" s="89">
        <f ca="1">'Energía Transada'!D245</f>
        <v>2240.3209806894001</v>
      </c>
    </row>
    <row r="249" spans="1:2" s="81" customFormat="1" x14ac:dyDescent="0.2">
      <c r="A249" s="88">
        <v>237</v>
      </c>
      <c r="B249" s="89">
        <f ca="1">'Energía Transada'!D246</f>
        <v>2363.6113573715998</v>
      </c>
    </row>
    <row r="250" spans="1:2" s="81" customFormat="1" x14ac:dyDescent="0.2">
      <c r="A250" s="88">
        <v>238</v>
      </c>
      <c r="B250" s="89">
        <f ca="1">'Energía Transada'!D247</f>
        <v>1416.7031740385999</v>
      </c>
    </row>
    <row r="251" spans="1:2" s="81" customFormat="1" x14ac:dyDescent="0.2">
      <c r="A251" s="88">
        <v>239</v>
      </c>
      <c r="B251" s="89">
        <f ca="1">'Energía Transada'!D248</f>
        <v>1331.6865218748001</v>
      </c>
    </row>
    <row r="252" spans="1:2" s="81" customFormat="1" x14ac:dyDescent="0.2">
      <c r="A252" s="88">
        <v>240</v>
      </c>
      <c r="B252" s="89">
        <f ca="1">'Energía Transada'!D249</f>
        <v>93.011695102199994</v>
      </c>
    </row>
    <row r="253" spans="1:2" s="81" customFormat="1" x14ac:dyDescent="0.2">
      <c r="A253" s="88">
        <v>241</v>
      </c>
      <c r="B253" s="89">
        <f ca="1">'Energía Transada'!D250</f>
        <v>0</v>
      </c>
    </row>
    <row r="254" spans="1:2" s="81" customFormat="1" x14ac:dyDescent="0.2">
      <c r="A254" s="88">
        <v>242</v>
      </c>
      <c r="B254" s="89">
        <f ca="1">'Energía Transada'!D251</f>
        <v>0</v>
      </c>
    </row>
    <row r="255" spans="1:2" s="81" customFormat="1" x14ac:dyDescent="0.2">
      <c r="A255" s="88">
        <v>243</v>
      </c>
      <c r="B255" s="89">
        <f ca="1">'Energía Transada'!D252</f>
        <v>510.22839401519997</v>
      </c>
    </row>
    <row r="256" spans="1:2" s="81" customFormat="1" x14ac:dyDescent="0.2">
      <c r="A256" s="88">
        <v>244</v>
      </c>
      <c r="B256" s="89">
        <f ca="1">'Energía Transada'!D253</f>
        <v>1441.3724986373998</v>
      </c>
    </row>
    <row r="257" spans="1:2" s="81" customFormat="1" x14ac:dyDescent="0.2">
      <c r="A257" s="88">
        <v>245</v>
      </c>
      <c r="B257" s="89">
        <f ca="1">'Energía Transada'!D254</f>
        <v>4641.4600679999994</v>
      </c>
    </row>
    <row r="258" spans="1:2" s="81" customFormat="1" x14ac:dyDescent="0.2">
      <c r="A258" s="88">
        <v>246</v>
      </c>
      <c r="B258" s="89">
        <f ca="1">'Energía Transada'!D255</f>
        <v>5952.8050889999995</v>
      </c>
    </row>
    <row r="259" spans="1:2" s="81" customFormat="1" x14ac:dyDescent="0.2">
      <c r="A259" s="88">
        <v>247</v>
      </c>
      <c r="B259" s="89">
        <f ca="1">'Energía Transada'!D256</f>
        <v>2673.9031942349998</v>
      </c>
    </row>
    <row r="260" spans="1:2" s="81" customFormat="1" x14ac:dyDescent="0.2">
      <c r="A260" s="88">
        <v>248</v>
      </c>
      <c r="B260" s="89">
        <f ca="1">'Energía Transada'!D257</f>
        <v>2624.2893094109995</v>
      </c>
    </row>
    <row r="261" spans="1:2" s="81" customFormat="1" x14ac:dyDescent="0.2">
      <c r="A261" s="88">
        <v>249</v>
      </c>
      <c r="B261" s="89">
        <f ca="1">'Energía Transada'!D258</f>
        <v>2650.6557758813992</v>
      </c>
    </row>
    <row r="262" spans="1:2" s="81" customFormat="1" x14ac:dyDescent="0.2">
      <c r="A262" s="88">
        <v>250</v>
      </c>
      <c r="B262" s="89">
        <f ca="1">'Energía Transada'!D259</f>
        <v>2797.2738738168005</v>
      </c>
    </row>
    <row r="263" spans="1:2" s="81" customFormat="1" x14ac:dyDescent="0.2">
      <c r="A263" s="88">
        <v>251</v>
      </c>
      <c r="B263" s="89">
        <f ca="1">'Energía Transada'!D260</f>
        <v>3091.4508930941997</v>
      </c>
    </row>
    <row r="264" spans="1:2" s="81" customFormat="1" x14ac:dyDescent="0.2">
      <c r="A264" s="88">
        <v>252</v>
      </c>
      <c r="B264" s="89">
        <f ca="1">'Energía Transada'!D261</f>
        <v>3761.2085371475996</v>
      </c>
    </row>
    <row r="265" spans="1:2" s="81" customFormat="1" x14ac:dyDescent="0.2">
      <c r="A265" s="88">
        <v>253</v>
      </c>
      <c r="B265" s="89">
        <f ca="1">'Energía Transada'!D262</f>
        <v>4940.7001328999995</v>
      </c>
    </row>
    <row r="266" spans="1:2" s="81" customFormat="1" x14ac:dyDescent="0.2">
      <c r="A266" s="88">
        <v>254</v>
      </c>
      <c r="B266" s="89">
        <f ca="1">'Energía Transada'!D263</f>
        <v>7307.57513535</v>
      </c>
    </row>
    <row r="267" spans="1:2" s="81" customFormat="1" x14ac:dyDescent="0.2">
      <c r="A267" s="88">
        <v>255</v>
      </c>
      <c r="B267" s="89">
        <f ca="1">'Energía Transada'!D264</f>
        <v>7898.8125971999998</v>
      </c>
    </row>
    <row r="268" spans="1:2" s="81" customFormat="1" x14ac:dyDescent="0.2">
      <c r="A268" s="88">
        <v>256</v>
      </c>
      <c r="B268" s="89">
        <f ca="1">'Energía Transada'!D265</f>
        <v>7095.5043809999997</v>
      </c>
    </row>
    <row r="269" spans="1:2" s="81" customFormat="1" x14ac:dyDescent="0.2">
      <c r="A269" s="88">
        <v>257</v>
      </c>
      <c r="B269" s="89">
        <f ca="1">'Energía Transada'!D266</f>
        <v>6584.8115129999996</v>
      </c>
    </row>
    <row r="270" spans="1:2" s="81" customFormat="1" x14ac:dyDescent="0.2">
      <c r="A270" s="88">
        <v>258</v>
      </c>
      <c r="B270" s="89">
        <f ca="1">'Energía Transada'!D267</f>
        <v>7063.6660962000005</v>
      </c>
    </row>
    <row r="271" spans="1:2" s="81" customFormat="1" x14ac:dyDescent="0.2">
      <c r="A271" s="88">
        <v>259</v>
      </c>
      <c r="B271" s="89">
        <f ca="1">'Energía Transada'!D268</f>
        <v>7143.5443800000003</v>
      </c>
    </row>
    <row r="272" spans="1:2" s="81" customFormat="1" x14ac:dyDescent="0.2">
      <c r="A272" s="88">
        <v>260</v>
      </c>
      <c r="B272" s="89">
        <f ca="1">'Energía Transada'!D269</f>
        <v>4811.7270337500004</v>
      </c>
    </row>
    <row r="273" spans="1:2" s="81" customFormat="1" x14ac:dyDescent="0.2">
      <c r="A273" s="88">
        <v>261</v>
      </c>
      <c r="B273" s="89">
        <f ca="1">'Energía Transada'!D270</f>
        <v>2179.0613105771999</v>
      </c>
    </row>
    <row r="274" spans="1:2" s="81" customFormat="1" x14ac:dyDescent="0.2">
      <c r="A274" s="88">
        <v>262</v>
      </c>
      <c r="B274" s="89">
        <f ca="1">'Energía Transada'!D271</f>
        <v>748.83628373399995</v>
      </c>
    </row>
    <row r="275" spans="1:2" s="81" customFormat="1" x14ac:dyDescent="0.2">
      <c r="A275" s="88">
        <v>263</v>
      </c>
      <c r="B275" s="89">
        <f ca="1">'Energía Transada'!D272</f>
        <v>610.46981502360006</v>
      </c>
    </row>
    <row r="276" spans="1:2" s="81" customFormat="1" x14ac:dyDescent="0.2">
      <c r="A276" s="88">
        <v>264</v>
      </c>
      <c r="B276" s="89">
        <f ca="1">'Energía Transada'!D273</f>
        <v>1005.7915629006001</v>
      </c>
    </row>
    <row r="277" spans="1:2" s="81" customFormat="1" x14ac:dyDescent="0.2">
      <c r="A277" s="88">
        <v>265</v>
      </c>
      <c r="B277" s="89">
        <f ca="1">'Energía Transada'!D274</f>
        <v>1178.3716484777999</v>
      </c>
    </row>
    <row r="278" spans="1:2" s="81" customFormat="1" x14ac:dyDescent="0.2">
      <c r="A278" s="88">
        <v>266</v>
      </c>
      <c r="B278" s="89">
        <f ca="1">'Energía Transada'!D275</f>
        <v>1917.3756410256001</v>
      </c>
    </row>
    <row r="279" spans="1:2" s="81" customFormat="1" x14ac:dyDescent="0.2">
      <c r="A279" s="88">
        <v>267</v>
      </c>
      <c r="B279" s="89">
        <f ca="1">'Energía Transada'!D276</f>
        <v>2007.2084259612</v>
      </c>
    </row>
    <row r="280" spans="1:2" s="81" customFormat="1" x14ac:dyDescent="0.2">
      <c r="A280" s="88">
        <v>268</v>
      </c>
      <c r="B280" s="89">
        <f ca="1">'Energía Transada'!D277</f>
        <v>1776.3187374995998</v>
      </c>
    </row>
    <row r="281" spans="1:2" s="81" customFormat="1" x14ac:dyDescent="0.2">
      <c r="A281" s="88">
        <v>269</v>
      </c>
      <c r="B281" s="89">
        <f ca="1">'Energía Transada'!D278</f>
        <v>1841.4783597756</v>
      </c>
    </row>
    <row r="282" spans="1:2" s="81" customFormat="1" x14ac:dyDescent="0.2">
      <c r="A282" s="88">
        <v>270</v>
      </c>
      <c r="B282" s="89">
        <f ca="1">'Energía Transada'!D279</f>
        <v>2144.5893471954</v>
      </c>
    </row>
    <row r="283" spans="1:2" s="81" customFormat="1" x14ac:dyDescent="0.2">
      <c r="A283" s="88">
        <v>271</v>
      </c>
      <c r="B283" s="89">
        <f ca="1">'Energía Transada'!D280</f>
        <v>2043.8587189103998</v>
      </c>
    </row>
    <row r="284" spans="1:2" s="81" customFormat="1" x14ac:dyDescent="0.2">
      <c r="A284" s="88">
        <v>272</v>
      </c>
      <c r="B284" s="89">
        <f ca="1">'Energía Transada'!D281</f>
        <v>1765.8198356567998</v>
      </c>
    </row>
    <row r="285" spans="1:2" s="81" customFormat="1" x14ac:dyDescent="0.2">
      <c r="A285" s="88">
        <v>273</v>
      </c>
      <c r="B285" s="89">
        <f ca="1">'Energía Transada'!D282</f>
        <v>1351.6958653043998</v>
      </c>
    </row>
    <row r="286" spans="1:2" s="81" customFormat="1" x14ac:dyDescent="0.2">
      <c r="A286" s="88">
        <v>274</v>
      </c>
      <c r="B286" s="89">
        <f ca="1">'Energía Transada'!D283</f>
        <v>773.36300669039997</v>
      </c>
    </row>
    <row r="287" spans="1:2" s="81" customFormat="1" x14ac:dyDescent="0.2">
      <c r="A287" s="88">
        <v>275</v>
      </c>
      <c r="B287" s="89">
        <f ca="1">'Energía Transada'!D284</f>
        <v>1058.9434088142</v>
      </c>
    </row>
    <row r="288" spans="1:2" s="81" customFormat="1" x14ac:dyDescent="0.2">
      <c r="A288" s="88">
        <v>276</v>
      </c>
      <c r="B288" s="89">
        <f ca="1">'Energía Transada'!D285</f>
        <v>1989.7183544070001</v>
      </c>
    </row>
    <row r="289" spans="1:2" s="81" customFormat="1" x14ac:dyDescent="0.2">
      <c r="A289" s="88">
        <v>277</v>
      </c>
      <c r="B289" s="89">
        <f ca="1">'Energía Transada'!D286</f>
        <v>2737.7423398164005</v>
      </c>
    </row>
    <row r="290" spans="1:2" s="81" customFormat="1" x14ac:dyDescent="0.2">
      <c r="A290" s="88">
        <v>278</v>
      </c>
      <c r="B290" s="89">
        <f ca="1">'Energía Transada'!D287</f>
        <v>3602.2164816371996</v>
      </c>
    </row>
    <row r="291" spans="1:2" s="81" customFormat="1" x14ac:dyDescent="0.2">
      <c r="A291" s="88">
        <v>279</v>
      </c>
      <c r="B291" s="89">
        <f ca="1">'Energía Transada'!D288</f>
        <v>4104.1998760517999</v>
      </c>
    </row>
    <row r="292" spans="1:2" s="81" customFormat="1" x14ac:dyDescent="0.2">
      <c r="A292" s="88">
        <v>280</v>
      </c>
      <c r="B292" s="89">
        <f ca="1">'Energía Transada'!D289</f>
        <v>3822.0399923999994</v>
      </c>
    </row>
    <row r="293" spans="1:2" s="81" customFormat="1" x14ac:dyDescent="0.2">
      <c r="A293" s="88">
        <v>281</v>
      </c>
      <c r="B293" s="89">
        <f ca="1">'Energía Transada'!D290</f>
        <v>3476.6755461731996</v>
      </c>
    </row>
    <row r="294" spans="1:2" s="81" customFormat="1" x14ac:dyDescent="0.2">
      <c r="A294" s="88">
        <v>282</v>
      </c>
      <c r="B294" s="89">
        <f ca="1">'Energía Transada'!D291</f>
        <v>2940.8487875801998</v>
      </c>
    </row>
    <row r="295" spans="1:2" s="81" customFormat="1" x14ac:dyDescent="0.2">
      <c r="A295" s="88">
        <v>283</v>
      </c>
      <c r="B295" s="89">
        <f ca="1">'Energía Transada'!D292</f>
        <v>2665.4276005643997</v>
      </c>
    </row>
    <row r="296" spans="1:2" s="81" customFormat="1" x14ac:dyDescent="0.2">
      <c r="A296" s="88">
        <v>284</v>
      </c>
      <c r="B296" s="89">
        <f ca="1">'Energía Transada'!D293</f>
        <v>2304.4994764889998</v>
      </c>
    </row>
    <row r="297" spans="1:2" s="81" customFormat="1" x14ac:dyDescent="0.2">
      <c r="A297" s="88">
        <v>285</v>
      </c>
      <c r="B297" s="89">
        <f ca="1">'Energía Transada'!D294</f>
        <v>732.87883102980004</v>
      </c>
    </row>
    <row r="298" spans="1:2" s="81" customFormat="1" x14ac:dyDescent="0.2">
      <c r="A298" s="88">
        <v>286</v>
      </c>
      <c r="B298" s="89">
        <f ca="1">'Energía Transada'!D295</f>
        <v>896.39456899020001</v>
      </c>
    </row>
    <row r="299" spans="1:2" s="81" customFormat="1" x14ac:dyDescent="0.2">
      <c r="A299" s="88">
        <v>287</v>
      </c>
      <c r="B299" s="89">
        <f ca="1">'Energía Transada'!D296</f>
        <v>176.01198001799997</v>
      </c>
    </row>
    <row r="300" spans="1:2" s="81" customFormat="1" x14ac:dyDescent="0.2">
      <c r="A300" s="88">
        <v>288</v>
      </c>
      <c r="B300" s="89">
        <f ca="1">'Energía Transada'!D297</f>
        <v>32.078138702399997</v>
      </c>
    </row>
    <row r="301" spans="1:2" s="81" customFormat="1" x14ac:dyDescent="0.2">
      <c r="A301" s="88">
        <v>289</v>
      </c>
      <c r="B301" s="89">
        <f ca="1">'Energía Transada'!D298</f>
        <v>6.5653694400000004E-2</v>
      </c>
    </row>
    <row r="302" spans="1:2" s="81" customFormat="1" x14ac:dyDescent="0.2">
      <c r="A302" s="88">
        <v>290</v>
      </c>
      <c r="B302" s="89">
        <f ca="1">'Energía Transada'!D299</f>
        <v>56.723197956600004</v>
      </c>
    </row>
    <row r="303" spans="1:2" s="81" customFormat="1" x14ac:dyDescent="0.2">
      <c r="A303" s="88">
        <v>291</v>
      </c>
      <c r="B303" s="89">
        <f ca="1">'Energía Transada'!D300</f>
        <v>0</v>
      </c>
    </row>
    <row r="304" spans="1:2" s="81" customFormat="1" x14ac:dyDescent="0.2">
      <c r="A304" s="88">
        <v>292</v>
      </c>
      <c r="B304" s="89">
        <f ca="1">'Energía Transada'!D301</f>
        <v>0</v>
      </c>
    </row>
    <row r="305" spans="1:2" s="81" customFormat="1" x14ac:dyDescent="0.2">
      <c r="A305" s="88">
        <v>293</v>
      </c>
      <c r="B305" s="89">
        <f ca="1">'Energía Transada'!D302</f>
        <v>0</v>
      </c>
    </row>
    <row r="306" spans="1:2" s="81" customFormat="1" x14ac:dyDescent="0.2">
      <c r="A306" s="88">
        <v>294</v>
      </c>
      <c r="B306" s="89">
        <f ca="1">'Energía Transada'!D303</f>
        <v>0</v>
      </c>
    </row>
    <row r="307" spans="1:2" s="81" customFormat="1" x14ac:dyDescent="0.2">
      <c r="A307" s="88">
        <v>295</v>
      </c>
      <c r="B307" s="89">
        <f ca="1">'Energía Transada'!D304</f>
        <v>0</v>
      </c>
    </row>
    <row r="308" spans="1:2" s="81" customFormat="1" x14ac:dyDescent="0.2">
      <c r="A308" s="88">
        <v>296</v>
      </c>
      <c r="B308" s="89">
        <f ca="1">'Energía Transada'!D305</f>
        <v>0</v>
      </c>
    </row>
    <row r="309" spans="1:2" s="81" customFormat="1" x14ac:dyDescent="0.2">
      <c r="A309" s="88">
        <v>297</v>
      </c>
      <c r="B309" s="89">
        <f ca="1">'Energía Transada'!D306</f>
        <v>0</v>
      </c>
    </row>
    <row r="310" spans="1:2" s="81" customFormat="1" x14ac:dyDescent="0.2">
      <c r="A310" s="88">
        <v>298</v>
      </c>
      <c r="B310" s="89">
        <f ca="1">'Energía Transada'!D307</f>
        <v>0</v>
      </c>
    </row>
    <row r="311" spans="1:2" s="81" customFormat="1" x14ac:dyDescent="0.2">
      <c r="A311" s="88">
        <v>299</v>
      </c>
      <c r="B311" s="89">
        <f ca="1">'Energía Transada'!D308</f>
        <v>0</v>
      </c>
    </row>
    <row r="312" spans="1:2" s="81" customFormat="1" x14ac:dyDescent="0.2">
      <c r="A312" s="88">
        <v>300</v>
      </c>
      <c r="B312" s="89">
        <f ca="1">'Energía Transada'!D309</f>
        <v>0</v>
      </c>
    </row>
    <row r="313" spans="1:2" s="81" customFormat="1" x14ac:dyDescent="0.2">
      <c r="A313" s="88">
        <v>301</v>
      </c>
      <c r="B313" s="89">
        <f ca="1">'Energía Transada'!D310</f>
        <v>0</v>
      </c>
    </row>
    <row r="314" spans="1:2" s="81" customFormat="1" x14ac:dyDescent="0.2">
      <c r="A314" s="88">
        <v>302</v>
      </c>
      <c r="B314" s="89">
        <f ca="1">'Energía Transada'!D311</f>
        <v>0.67148906999999991</v>
      </c>
    </row>
    <row r="315" spans="1:2" s="81" customFormat="1" x14ac:dyDescent="0.2">
      <c r="A315" s="88">
        <v>303</v>
      </c>
      <c r="B315" s="89">
        <f ca="1">'Energía Transada'!D312</f>
        <v>0</v>
      </c>
    </row>
    <row r="316" spans="1:2" s="81" customFormat="1" x14ac:dyDescent="0.2">
      <c r="A316" s="88">
        <v>304</v>
      </c>
      <c r="B316" s="89">
        <f ca="1">'Energía Transada'!D313</f>
        <v>0</v>
      </c>
    </row>
    <row r="317" spans="1:2" s="81" customFormat="1" x14ac:dyDescent="0.2">
      <c r="A317" s="88">
        <v>305</v>
      </c>
      <c r="B317" s="89">
        <f ca="1">'Energía Transada'!D314</f>
        <v>45.122127720599998</v>
      </c>
    </row>
    <row r="318" spans="1:2" s="81" customFormat="1" x14ac:dyDescent="0.2">
      <c r="A318" s="88">
        <v>306</v>
      </c>
      <c r="B318" s="89">
        <f ca="1">'Energía Transada'!D315</f>
        <v>740.36506366200001</v>
      </c>
    </row>
    <row r="319" spans="1:2" s="81" customFormat="1" x14ac:dyDescent="0.2">
      <c r="A319" s="88">
        <v>307</v>
      </c>
      <c r="B319" s="89">
        <f ca="1">'Energía Transada'!D316</f>
        <v>1428.3712939901998</v>
      </c>
    </row>
    <row r="320" spans="1:2" s="81" customFormat="1" x14ac:dyDescent="0.2">
      <c r="A320" s="88">
        <v>308</v>
      </c>
      <c r="B320" s="89">
        <f ca="1">'Energía Transada'!D317</f>
        <v>1394.7243915863999</v>
      </c>
    </row>
    <row r="321" spans="1:2" s="81" customFormat="1" x14ac:dyDescent="0.2">
      <c r="A321" s="88">
        <v>309</v>
      </c>
      <c r="B321" s="89">
        <f ca="1">'Energía Transada'!D318</f>
        <v>1814.7649395833998</v>
      </c>
    </row>
    <row r="322" spans="1:2" s="81" customFormat="1" x14ac:dyDescent="0.2">
      <c r="A322" s="88">
        <v>310</v>
      </c>
      <c r="B322" s="89">
        <f ca="1">'Energía Transada'!D319</f>
        <v>2039.3960754006</v>
      </c>
    </row>
    <row r="323" spans="1:2" s="81" customFormat="1" x14ac:dyDescent="0.2">
      <c r="A323" s="88">
        <v>311</v>
      </c>
      <c r="B323" s="89">
        <f ca="1">'Energía Transada'!D320</f>
        <v>1042.4141129807999</v>
      </c>
    </row>
    <row r="324" spans="1:2" s="81" customFormat="1" x14ac:dyDescent="0.2">
      <c r="A324" s="88">
        <v>312</v>
      </c>
      <c r="B324" s="89">
        <f ca="1">'Energía Transada'!D321</f>
        <v>1435.0525567307998</v>
      </c>
    </row>
    <row r="325" spans="1:2" s="81" customFormat="1" x14ac:dyDescent="0.2">
      <c r="A325" s="88">
        <v>313</v>
      </c>
      <c r="B325" s="89">
        <f ca="1">'Energía Transada'!D322</f>
        <v>1158.4927009613998</v>
      </c>
    </row>
    <row r="326" spans="1:2" s="81" customFormat="1" x14ac:dyDescent="0.2">
      <c r="A326" s="88">
        <v>314</v>
      </c>
      <c r="B326" s="89">
        <f ca="1">'Energía Transada'!D323</f>
        <v>1211.023953846</v>
      </c>
    </row>
    <row r="327" spans="1:2" s="81" customFormat="1" x14ac:dyDescent="0.2">
      <c r="A327" s="88">
        <v>315</v>
      </c>
      <c r="B327" s="89">
        <f ca="1">'Energía Transada'!D324</f>
        <v>1091.456336859</v>
      </c>
    </row>
    <row r="328" spans="1:2" s="81" customFormat="1" x14ac:dyDescent="0.2">
      <c r="A328" s="88">
        <v>316</v>
      </c>
      <c r="B328" s="89">
        <f ca="1">'Energía Transada'!D325</f>
        <v>902.6346133812001</v>
      </c>
    </row>
    <row r="329" spans="1:2" s="81" customFormat="1" x14ac:dyDescent="0.2">
      <c r="A329" s="88">
        <v>317</v>
      </c>
      <c r="B329" s="89">
        <f ca="1">'Energía Transada'!D326</f>
        <v>2218.8637037657995</v>
      </c>
    </row>
    <row r="330" spans="1:2" s="81" customFormat="1" x14ac:dyDescent="0.2">
      <c r="A330" s="88">
        <v>318</v>
      </c>
      <c r="B330" s="89">
        <f ca="1">'Energía Transada'!D327</f>
        <v>2786.0977286856</v>
      </c>
    </row>
    <row r="331" spans="1:2" s="81" customFormat="1" x14ac:dyDescent="0.2">
      <c r="A331" s="88">
        <v>319</v>
      </c>
      <c r="B331" s="89">
        <f ca="1">'Energía Transada'!D328</f>
        <v>2029.8965633814</v>
      </c>
    </row>
    <row r="332" spans="1:2" s="81" customFormat="1" x14ac:dyDescent="0.2">
      <c r="A332" s="88">
        <v>320</v>
      </c>
      <c r="B332" s="89">
        <f ca="1">'Energía Transada'!D329</f>
        <v>1267.3981144229999</v>
      </c>
    </row>
    <row r="333" spans="1:2" s="81" customFormat="1" x14ac:dyDescent="0.2">
      <c r="A333" s="88">
        <v>321</v>
      </c>
      <c r="B333" s="89">
        <f ca="1">'Energía Transada'!D330</f>
        <v>953.97196402199984</v>
      </c>
    </row>
    <row r="334" spans="1:2" s="81" customFormat="1" x14ac:dyDescent="0.2">
      <c r="A334" s="88">
        <v>322</v>
      </c>
      <c r="B334" s="89">
        <f ca="1">'Energía Transada'!D331</f>
        <v>1209.5927167464001</v>
      </c>
    </row>
    <row r="335" spans="1:2" s="81" customFormat="1" x14ac:dyDescent="0.2">
      <c r="A335" s="88">
        <v>323</v>
      </c>
      <c r="B335" s="89">
        <f ca="1">'Energía Transada'!D332</f>
        <v>714.67067159459998</v>
      </c>
    </row>
    <row r="336" spans="1:2" s="81" customFormat="1" x14ac:dyDescent="0.2">
      <c r="A336" s="88">
        <v>324</v>
      </c>
      <c r="B336" s="89">
        <f ca="1">'Energía Transada'!D333</f>
        <v>474.94401963119998</v>
      </c>
    </row>
    <row r="337" spans="1:2" s="81" customFormat="1" x14ac:dyDescent="0.2">
      <c r="A337" s="88">
        <v>325</v>
      </c>
      <c r="B337" s="89">
        <f ca="1">'Energía Transada'!D334</f>
        <v>202.76533189079998</v>
      </c>
    </row>
    <row r="338" spans="1:2" s="81" customFormat="1" x14ac:dyDescent="0.2">
      <c r="A338" s="88">
        <v>326</v>
      </c>
      <c r="B338" s="89">
        <f ca="1">'Energía Transada'!D335</f>
        <v>285.15978159060001</v>
      </c>
    </row>
    <row r="339" spans="1:2" s="81" customFormat="1" x14ac:dyDescent="0.2">
      <c r="A339" s="88">
        <v>327</v>
      </c>
      <c r="B339" s="89">
        <f ca="1">'Energía Transada'!D336</f>
        <v>508.2830607372</v>
      </c>
    </row>
    <row r="340" spans="1:2" s="81" customFormat="1" x14ac:dyDescent="0.2">
      <c r="A340" s="88">
        <v>328</v>
      </c>
      <c r="B340" s="89">
        <f ca="1">'Energía Transada'!D337</f>
        <v>538.91249643419997</v>
      </c>
    </row>
    <row r="341" spans="1:2" s="81" customFormat="1" x14ac:dyDescent="0.2">
      <c r="A341" s="88">
        <v>329</v>
      </c>
      <c r="B341" s="89">
        <f ca="1">'Energía Transada'!D338</f>
        <v>884.74817195519984</v>
      </c>
    </row>
    <row r="342" spans="1:2" s="81" customFormat="1" x14ac:dyDescent="0.2">
      <c r="A342" s="88">
        <v>330</v>
      </c>
      <c r="B342" s="89">
        <f ca="1">'Energía Transada'!D339</f>
        <v>921.86536129799981</v>
      </c>
    </row>
    <row r="343" spans="1:2" s="81" customFormat="1" x14ac:dyDescent="0.2">
      <c r="A343" s="88">
        <v>331</v>
      </c>
      <c r="B343" s="89">
        <f ca="1">'Energía Transada'!D340</f>
        <v>1432.8769157849997</v>
      </c>
    </row>
    <row r="344" spans="1:2" s="81" customFormat="1" x14ac:dyDescent="0.2">
      <c r="A344" s="88">
        <v>332</v>
      </c>
      <c r="B344" s="89">
        <f ca="1">'Energía Transada'!D341</f>
        <v>1713.5599339739999</v>
      </c>
    </row>
    <row r="345" spans="1:2" s="81" customFormat="1" x14ac:dyDescent="0.2">
      <c r="A345" s="88">
        <v>333</v>
      </c>
      <c r="B345" s="89">
        <f ca="1">'Energía Transada'!D342</f>
        <v>2518.9787622593999</v>
      </c>
    </row>
    <row r="346" spans="1:2" s="81" customFormat="1" x14ac:dyDescent="0.2">
      <c r="A346" s="88">
        <v>334</v>
      </c>
      <c r="B346" s="89">
        <f ca="1">'Energía Transada'!D343</f>
        <v>2487.5481216347998</v>
      </c>
    </row>
    <row r="347" spans="1:2" s="81" customFormat="1" x14ac:dyDescent="0.2">
      <c r="A347" s="88">
        <v>335</v>
      </c>
      <c r="B347" s="89">
        <f ca="1">'Energía Transada'!D344</f>
        <v>2821.4906261219999</v>
      </c>
    </row>
    <row r="348" spans="1:2" s="81" customFormat="1" x14ac:dyDescent="0.2">
      <c r="A348" s="88">
        <v>336</v>
      </c>
      <c r="B348" s="89">
        <f ca="1">'Energía Transada'!D345</f>
        <v>3484.3935839999999</v>
      </c>
    </row>
    <row r="349" spans="1:2" s="81" customFormat="1" x14ac:dyDescent="0.2">
      <c r="A349" s="88">
        <v>337</v>
      </c>
      <c r="B349" s="89">
        <f ca="1">'Energía Transada'!D346</f>
        <v>4052.3250767999994</v>
      </c>
    </row>
    <row r="350" spans="1:2" s="81" customFormat="1" x14ac:dyDescent="0.2">
      <c r="A350" s="88">
        <v>338</v>
      </c>
      <c r="B350" s="89">
        <f ca="1">'Energía Transada'!D347</f>
        <v>4015.822482</v>
      </c>
    </row>
    <row r="351" spans="1:2" s="81" customFormat="1" x14ac:dyDescent="0.2">
      <c r="A351" s="88">
        <v>339</v>
      </c>
      <c r="B351" s="89">
        <f ca="1">'Energía Transada'!D348</f>
        <v>4094.5523640000006</v>
      </c>
    </row>
    <row r="352" spans="1:2" s="81" customFormat="1" x14ac:dyDescent="0.2">
      <c r="A352" s="88">
        <v>340</v>
      </c>
      <c r="B352" s="89">
        <f ca="1">'Energía Transada'!D349</f>
        <v>5345.9221787999995</v>
      </c>
    </row>
    <row r="353" spans="1:2" s="81" customFormat="1" x14ac:dyDescent="0.2">
      <c r="A353" s="88">
        <v>341</v>
      </c>
      <c r="B353" s="89">
        <f ca="1">'Energía Transada'!D350</f>
        <v>5142.7279974000003</v>
      </c>
    </row>
    <row r="354" spans="1:2" s="81" customFormat="1" x14ac:dyDescent="0.2">
      <c r="A354" s="88">
        <v>342</v>
      </c>
      <c r="B354" s="89">
        <f ca="1">'Energía Transada'!D351</f>
        <v>3756.7516224000001</v>
      </c>
    </row>
    <row r="355" spans="1:2" s="81" customFormat="1" x14ac:dyDescent="0.2">
      <c r="A355" s="88">
        <v>343</v>
      </c>
      <c r="B355" s="89">
        <f ca="1">'Energía Transada'!D352</f>
        <v>2930.9136136853995</v>
      </c>
    </row>
    <row r="356" spans="1:2" s="81" customFormat="1" x14ac:dyDescent="0.2">
      <c r="A356" s="88">
        <v>344</v>
      </c>
      <c r="B356" s="89">
        <f ca="1">'Energía Transada'!D353</f>
        <v>2642.0650409453997</v>
      </c>
    </row>
    <row r="357" spans="1:2" s="81" customFormat="1" x14ac:dyDescent="0.2">
      <c r="A357" s="88">
        <v>345</v>
      </c>
      <c r="B357" s="89">
        <f ca="1">'Energía Transada'!D354</f>
        <v>3238.9159567883994</v>
      </c>
    </row>
    <row r="358" spans="1:2" s="81" customFormat="1" x14ac:dyDescent="0.2">
      <c r="A358" s="88">
        <v>346</v>
      </c>
      <c r="B358" s="89">
        <f ca="1">'Energía Transada'!D355</f>
        <v>2603.2599530448001</v>
      </c>
    </row>
    <row r="359" spans="1:2" s="81" customFormat="1" x14ac:dyDescent="0.2">
      <c r="A359" s="88">
        <v>347</v>
      </c>
      <c r="B359" s="89">
        <f ca="1">'Energía Transada'!D356</f>
        <v>2531.9638743587998</v>
      </c>
    </row>
    <row r="360" spans="1:2" s="81" customFormat="1" x14ac:dyDescent="0.2">
      <c r="A360" s="88">
        <v>348</v>
      </c>
      <c r="B360" s="89">
        <f ca="1">'Energía Transada'!D357</f>
        <v>1499.6807570514</v>
      </c>
    </row>
    <row r="361" spans="1:2" s="81" customFormat="1" x14ac:dyDescent="0.2">
      <c r="A361" s="88">
        <v>349</v>
      </c>
      <c r="B361" s="89">
        <f ca="1">'Energía Transada'!D358</f>
        <v>1359.3128103365998</v>
      </c>
    </row>
    <row r="362" spans="1:2" s="81" customFormat="1" x14ac:dyDescent="0.2">
      <c r="A362" s="88">
        <v>350</v>
      </c>
      <c r="B362" s="89">
        <f ca="1">'Energía Transada'!D359</f>
        <v>1447.5008891826001</v>
      </c>
    </row>
    <row r="363" spans="1:2" s="81" customFormat="1" x14ac:dyDescent="0.2">
      <c r="A363" s="88">
        <v>351</v>
      </c>
      <c r="B363" s="89">
        <f ca="1">'Energía Transada'!D360</f>
        <v>1990.7201405447997</v>
      </c>
    </row>
    <row r="364" spans="1:2" s="81" customFormat="1" x14ac:dyDescent="0.2">
      <c r="A364" s="88">
        <v>352</v>
      </c>
      <c r="B364" s="89">
        <f ca="1">'Energía Transada'!D361</f>
        <v>2710.5899347170002</v>
      </c>
    </row>
    <row r="365" spans="1:2" s="81" customFormat="1" x14ac:dyDescent="0.2">
      <c r="A365" s="88">
        <v>353</v>
      </c>
      <c r="B365" s="89">
        <f ca="1">'Energía Transada'!D362</f>
        <v>3786.7433551499994</v>
      </c>
    </row>
    <row r="366" spans="1:2" s="81" customFormat="1" x14ac:dyDescent="0.2">
      <c r="A366" s="88">
        <v>354</v>
      </c>
      <c r="B366" s="89">
        <f ca="1">'Energía Transada'!D363</f>
        <v>4070.9090603999994</v>
      </c>
    </row>
    <row r="367" spans="1:2" s="81" customFormat="1" x14ac:dyDescent="0.2">
      <c r="A367" s="88">
        <v>355</v>
      </c>
      <c r="B367" s="89">
        <f ca="1">'Energía Transada'!D364</f>
        <v>3261.1178771975997</v>
      </c>
    </row>
    <row r="368" spans="1:2" s="81" customFormat="1" x14ac:dyDescent="0.2">
      <c r="A368" s="88">
        <v>356</v>
      </c>
      <c r="B368" s="89">
        <f ca="1">'Energía Transada'!D365</f>
        <v>3453.2636837999999</v>
      </c>
    </row>
    <row r="369" spans="1:2" s="81" customFormat="1" x14ac:dyDescent="0.2">
      <c r="A369" s="88">
        <v>357</v>
      </c>
      <c r="B369" s="89">
        <f ca="1">'Energía Transada'!D366</f>
        <v>3060.7041653622</v>
      </c>
    </row>
    <row r="370" spans="1:2" s="81" customFormat="1" x14ac:dyDescent="0.2">
      <c r="A370" s="88">
        <v>358</v>
      </c>
      <c r="B370" s="89">
        <f ca="1">'Energía Transada'!D367</f>
        <v>3740.0956123859996</v>
      </c>
    </row>
    <row r="371" spans="1:2" s="81" customFormat="1" x14ac:dyDescent="0.2">
      <c r="A371" s="88">
        <v>359</v>
      </c>
      <c r="B371" s="89">
        <f ca="1">'Energía Transada'!D368</f>
        <v>4754.2745249999998</v>
      </c>
    </row>
    <row r="372" spans="1:2" s="81" customFormat="1" x14ac:dyDescent="0.2">
      <c r="A372" s="88">
        <v>360</v>
      </c>
      <c r="B372" s="89">
        <f ca="1">'Energía Transada'!D369</f>
        <v>5705.7499547999987</v>
      </c>
    </row>
    <row r="373" spans="1:2" s="81" customFormat="1" x14ac:dyDescent="0.2">
      <c r="A373" s="88">
        <v>361</v>
      </c>
      <c r="B373" s="89">
        <f ca="1">'Energía Transada'!D370</f>
        <v>5647.9392438000004</v>
      </c>
    </row>
    <row r="374" spans="1:2" s="81" customFormat="1" x14ac:dyDescent="0.2">
      <c r="A374" s="88">
        <v>362</v>
      </c>
      <c r="B374" s="89">
        <f ca="1">'Energía Transada'!D371</f>
        <v>5143.0313970000007</v>
      </c>
    </row>
    <row r="375" spans="1:2" s="81" customFormat="1" x14ac:dyDescent="0.2">
      <c r="A375" s="88">
        <v>363</v>
      </c>
      <c r="B375" s="89">
        <f ca="1">'Energía Transada'!D372</f>
        <v>4200.0157702859997</v>
      </c>
    </row>
    <row r="376" spans="1:2" s="81" customFormat="1" x14ac:dyDescent="0.2">
      <c r="A376" s="88">
        <v>364</v>
      </c>
      <c r="B376" s="89">
        <f ca="1">'Energía Transada'!D373</f>
        <v>3815.7834784860001</v>
      </c>
    </row>
    <row r="377" spans="1:2" s="81" customFormat="1" x14ac:dyDescent="0.2">
      <c r="A377" s="88">
        <v>365</v>
      </c>
      <c r="B377" s="89">
        <f ca="1">'Energía Transada'!D374</f>
        <v>2895.4436786058</v>
      </c>
    </row>
    <row r="378" spans="1:2" s="81" customFormat="1" x14ac:dyDescent="0.2">
      <c r="A378" s="88">
        <v>366</v>
      </c>
      <c r="B378" s="89">
        <f ca="1">'Energía Transada'!D375</f>
        <v>2266.1911432692</v>
      </c>
    </row>
    <row r="379" spans="1:2" s="81" customFormat="1" x14ac:dyDescent="0.2">
      <c r="A379" s="88">
        <v>367</v>
      </c>
      <c r="B379" s="89">
        <f ca="1">'Energía Transada'!D376</f>
        <v>2898.2788385418003</v>
      </c>
    </row>
    <row r="380" spans="1:2" s="81" customFormat="1" x14ac:dyDescent="0.2">
      <c r="A380" s="88">
        <v>368</v>
      </c>
      <c r="B380" s="89">
        <f ca="1">'Energía Transada'!D377</f>
        <v>2549.9853092952003</v>
      </c>
    </row>
    <row r="381" spans="1:2" s="81" customFormat="1" x14ac:dyDescent="0.2">
      <c r="A381" s="88">
        <v>369</v>
      </c>
      <c r="B381" s="89">
        <f ca="1">'Energía Transada'!D378</f>
        <v>1582.5414066503997</v>
      </c>
    </row>
    <row r="382" spans="1:2" s="81" customFormat="1" x14ac:dyDescent="0.2">
      <c r="A382" s="88">
        <v>370</v>
      </c>
      <c r="B382" s="89">
        <f ca="1">'Energía Transada'!D379</f>
        <v>616.9404240383999</v>
      </c>
    </row>
    <row r="383" spans="1:2" s="81" customFormat="1" x14ac:dyDescent="0.2">
      <c r="A383" s="88">
        <v>371</v>
      </c>
      <c r="B383" s="89">
        <f ca="1">'Energía Transada'!D380</f>
        <v>421.31887249619996</v>
      </c>
    </row>
    <row r="384" spans="1:2" s="81" customFormat="1" x14ac:dyDescent="0.2">
      <c r="A384" s="88">
        <v>372</v>
      </c>
      <c r="B384" s="89">
        <f ca="1">'Energía Transada'!D381</f>
        <v>231.093766827</v>
      </c>
    </row>
    <row r="385" spans="1:2" s="81" customFormat="1" x14ac:dyDescent="0.2">
      <c r="A385" s="88">
        <v>373</v>
      </c>
      <c r="B385" s="89">
        <f ca="1">'Energía Transada'!D382</f>
        <v>260.31406810919998</v>
      </c>
    </row>
    <row r="386" spans="1:2" s="81" customFormat="1" x14ac:dyDescent="0.2">
      <c r="A386" s="88">
        <v>374</v>
      </c>
      <c r="B386" s="89">
        <f ca="1">'Energía Transada'!D383</f>
        <v>233.7631215948</v>
      </c>
    </row>
    <row r="387" spans="1:2" s="81" customFormat="1" x14ac:dyDescent="0.2">
      <c r="A387" s="88">
        <v>375</v>
      </c>
      <c r="B387" s="89">
        <f ca="1">'Energía Transada'!D384</f>
        <v>247.91609304839997</v>
      </c>
    </row>
    <row r="388" spans="1:2" s="81" customFormat="1" x14ac:dyDescent="0.2">
      <c r="A388" s="88">
        <v>376</v>
      </c>
      <c r="B388" s="89">
        <f ca="1">'Energía Transada'!D385</f>
        <v>401.74828295279997</v>
      </c>
    </row>
    <row r="389" spans="1:2" s="81" customFormat="1" x14ac:dyDescent="0.2">
      <c r="A389" s="88">
        <v>377</v>
      </c>
      <c r="B389" s="89">
        <f ca="1">'Energía Transada'!D386</f>
        <v>385.97969769659994</v>
      </c>
    </row>
    <row r="390" spans="1:2" s="81" customFormat="1" x14ac:dyDescent="0.2">
      <c r="A390" s="88">
        <v>378</v>
      </c>
      <c r="B390" s="89">
        <f ca="1">'Energía Transada'!D387</f>
        <v>702.09059907839992</v>
      </c>
    </row>
    <row r="391" spans="1:2" s="81" customFormat="1" x14ac:dyDescent="0.2">
      <c r="A391" s="88">
        <v>379</v>
      </c>
      <c r="B391" s="89">
        <f ca="1">'Energía Transada'!D388</f>
        <v>1092.6465375797998</v>
      </c>
    </row>
    <row r="392" spans="1:2" s="81" customFormat="1" x14ac:dyDescent="0.2">
      <c r="A392" s="88">
        <v>380</v>
      </c>
      <c r="B392" s="89">
        <f ca="1">'Energía Transada'!D389</f>
        <v>1100.0736653046001</v>
      </c>
    </row>
    <row r="393" spans="1:2" s="81" customFormat="1" x14ac:dyDescent="0.2">
      <c r="A393" s="88">
        <v>381</v>
      </c>
      <c r="B393" s="89">
        <f ca="1">'Energía Transada'!D390</f>
        <v>1017.3348394230001</v>
      </c>
    </row>
    <row r="394" spans="1:2" s="81" customFormat="1" x14ac:dyDescent="0.2">
      <c r="A394" s="88">
        <v>382</v>
      </c>
      <c r="B394" s="89">
        <f ca="1">'Energía Transada'!D391</f>
        <v>1855.0295141028</v>
      </c>
    </row>
    <row r="395" spans="1:2" s="81" customFormat="1" x14ac:dyDescent="0.2">
      <c r="A395" s="88">
        <v>383</v>
      </c>
      <c r="B395" s="89">
        <f ca="1">'Energía Transada'!D392</f>
        <v>1003.0303192307997</v>
      </c>
    </row>
    <row r="396" spans="1:2" s="81" customFormat="1" x14ac:dyDescent="0.2">
      <c r="A396" s="88">
        <v>384</v>
      </c>
      <c r="B396" s="89">
        <f ca="1">'Energía Transada'!D393</f>
        <v>424.65847624199995</v>
      </c>
    </row>
    <row r="397" spans="1:2" s="81" customFormat="1" x14ac:dyDescent="0.2">
      <c r="A397" s="88">
        <v>385</v>
      </c>
      <c r="B397" s="89">
        <f ca="1">'Energía Transada'!D394</f>
        <v>685.78658822099999</v>
      </c>
    </row>
    <row r="398" spans="1:2" s="81" customFormat="1" x14ac:dyDescent="0.2">
      <c r="A398" s="88">
        <v>386</v>
      </c>
      <c r="B398" s="89">
        <f ca="1">'Energía Transada'!D395</f>
        <v>215.64986103780001</v>
      </c>
    </row>
    <row r="399" spans="1:2" s="81" customFormat="1" x14ac:dyDescent="0.2">
      <c r="A399" s="88">
        <v>387</v>
      </c>
      <c r="B399" s="89">
        <f ca="1">'Energía Transada'!D396</f>
        <v>27.681316626599997</v>
      </c>
    </row>
    <row r="400" spans="1:2" s="81" customFormat="1" x14ac:dyDescent="0.2">
      <c r="A400" s="88">
        <v>388</v>
      </c>
      <c r="B400" s="89">
        <f ca="1">'Energía Transada'!D397</f>
        <v>25.089389324999999</v>
      </c>
    </row>
    <row r="401" spans="1:2" s="81" customFormat="1" x14ac:dyDescent="0.2">
      <c r="A401" s="88">
        <v>389</v>
      </c>
      <c r="B401" s="89">
        <f ca="1">'Energía Transada'!D398</f>
        <v>9.9049231511999984</v>
      </c>
    </row>
    <row r="402" spans="1:2" s="81" customFormat="1" x14ac:dyDescent="0.2">
      <c r="A402" s="88">
        <v>390</v>
      </c>
      <c r="B402" s="89">
        <f ca="1">'Energía Transada'!D399</f>
        <v>14.649696528599998</v>
      </c>
    </row>
    <row r="403" spans="1:2" s="81" customFormat="1" x14ac:dyDescent="0.2">
      <c r="A403" s="88">
        <v>391</v>
      </c>
      <c r="B403" s="89">
        <f ca="1">'Energía Transada'!D400</f>
        <v>386.54427639239992</v>
      </c>
    </row>
    <row r="404" spans="1:2" s="81" customFormat="1" x14ac:dyDescent="0.2">
      <c r="A404" s="88">
        <v>392</v>
      </c>
      <c r="B404" s="89">
        <f ca="1">'Energía Transada'!D401</f>
        <v>260.45638694039997</v>
      </c>
    </row>
    <row r="405" spans="1:2" s="81" customFormat="1" x14ac:dyDescent="0.2">
      <c r="A405" s="88">
        <v>393</v>
      </c>
      <c r="B405" s="89">
        <f ca="1">'Energía Transada'!D402</f>
        <v>708.8684752001999</v>
      </c>
    </row>
    <row r="406" spans="1:2" s="81" customFormat="1" x14ac:dyDescent="0.2">
      <c r="A406" s="88">
        <v>394</v>
      </c>
      <c r="B406" s="89">
        <f ca="1">'Energía Transada'!D403</f>
        <v>1.6656175199999998E-2</v>
      </c>
    </row>
    <row r="407" spans="1:2" s="81" customFormat="1" x14ac:dyDescent="0.2">
      <c r="A407" s="88">
        <v>395</v>
      </c>
      <c r="B407" s="89">
        <f ca="1">'Energía Transada'!D404</f>
        <v>16.654663708200001</v>
      </c>
    </row>
    <row r="408" spans="1:2" s="81" customFormat="1" x14ac:dyDescent="0.2">
      <c r="A408" s="88">
        <v>396</v>
      </c>
      <c r="B408" s="89">
        <f ca="1">'Energía Transada'!D405</f>
        <v>574.28127471959999</v>
      </c>
    </row>
    <row r="409" spans="1:2" s="81" customFormat="1" x14ac:dyDescent="0.2">
      <c r="A409" s="88">
        <v>397</v>
      </c>
      <c r="B409" s="89">
        <f ca="1">'Energía Transada'!D406</f>
        <v>1759.445479407</v>
      </c>
    </row>
    <row r="410" spans="1:2" s="81" customFormat="1" x14ac:dyDescent="0.2">
      <c r="A410" s="88">
        <v>398</v>
      </c>
      <c r="B410" s="89">
        <f ca="1">'Energía Transada'!D407</f>
        <v>3290.8304832731992</v>
      </c>
    </row>
    <row r="411" spans="1:2" s="81" customFormat="1" x14ac:dyDescent="0.2">
      <c r="A411" s="88">
        <v>399</v>
      </c>
      <c r="B411" s="89">
        <f ca="1">'Energía Transada'!D408</f>
        <v>5166.9192077999996</v>
      </c>
    </row>
    <row r="412" spans="1:2" s="81" customFormat="1" x14ac:dyDescent="0.2">
      <c r="A412" s="88">
        <v>400</v>
      </c>
      <c r="B412" s="89">
        <f ca="1">'Energía Transada'!D409</f>
        <v>2253.7061719242001</v>
      </c>
    </row>
    <row r="413" spans="1:2" s="81" customFormat="1" x14ac:dyDescent="0.2">
      <c r="A413" s="88">
        <v>401</v>
      </c>
      <c r="B413" s="89">
        <f ca="1">'Energía Transada'!D410</f>
        <v>841.3080893028</v>
      </c>
    </row>
    <row r="414" spans="1:2" s="81" customFormat="1" x14ac:dyDescent="0.2">
      <c r="A414" s="88">
        <v>402</v>
      </c>
      <c r="B414" s="89">
        <f ca="1">'Energía Transada'!D411</f>
        <v>128.95700883659998</v>
      </c>
    </row>
    <row r="415" spans="1:2" s="81" customFormat="1" x14ac:dyDescent="0.2">
      <c r="A415" s="88">
        <v>403</v>
      </c>
      <c r="B415" s="89">
        <f ca="1">'Energía Transada'!D412</f>
        <v>32.087855310000002</v>
      </c>
    </row>
    <row r="416" spans="1:2" s="81" customFormat="1" x14ac:dyDescent="0.2">
      <c r="A416" s="88">
        <v>404</v>
      </c>
      <c r="B416" s="89">
        <f ca="1">'Energía Transada'!D413</f>
        <v>3.0901751999999998E-3</v>
      </c>
    </row>
    <row r="417" spans="1:2" s="81" customFormat="1" x14ac:dyDescent="0.2">
      <c r="A417" s="88">
        <v>405</v>
      </c>
      <c r="B417" s="89">
        <f ca="1">'Energía Transada'!D414</f>
        <v>4.4618414399999994E-2</v>
      </c>
    </row>
    <row r="418" spans="1:2" s="81" customFormat="1" x14ac:dyDescent="0.2">
      <c r="A418" s="88">
        <v>406</v>
      </c>
      <c r="B418" s="89">
        <f ca="1">'Energía Transada'!D415</f>
        <v>648.71515827299993</v>
      </c>
    </row>
    <row r="419" spans="1:2" s="81" customFormat="1" x14ac:dyDescent="0.2">
      <c r="A419" s="88">
        <v>407</v>
      </c>
      <c r="B419" s="89">
        <f ca="1">'Energía Transada'!D416</f>
        <v>477.77126971139995</v>
      </c>
    </row>
    <row r="420" spans="1:2" s="81" customFormat="1" x14ac:dyDescent="0.2">
      <c r="A420" s="88">
        <v>408</v>
      </c>
      <c r="B420" s="89">
        <f ca="1">'Energía Transada'!D417</f>
        <v>641.18095977600001</v>
      </c>
    </row>
    <row r="421" spans="1:2" s="81" customFormat="1" x14ac:dyDescent="0.2">
      <c r="A421" s="88">
        <v>409</v>
      </c>
      <c r="B421" s="89">
        <f ca="1">'Energía Transada'!D418</f>
        <v>581.03038501619994</v>
      </c>
    </row>
    <row r="422" spans="1:2" s="81" customFormat="1" x14ac:dyDescent="0.2">
      <c r="A422" s="88">
        <v>410</v>
      </c>
      <c r="B422" s="89">
        <f ca="1">'Energía Transada'!D419</f>
        <v>759.04056262019992</v>
      </c>
    </row>
    <row r="423" spans="1:2" s="81" customFormat="1" x14ac:dyDescent="0.2">
      <c r="A423" s="88">
        <v>411</v>
      </c>
      <c r="B423" s="89">
        <f ca="1">'Energía Transada'!D420</f>
        <v>555.95415072119999</v>
      </c>
    </row>
    <row r="424" spans="1:2" s="81" customFormat="1" x14ac:dyDescent="0.2">
      <c r="A424" s="88">
        <v>412</v>
      </c>
      <c r="B424" s="89">
        <f ca="1">'Energía Transada'!D421</f>
        <v>1197.1307854967999</v>
      </c>
    </row>
    <row r="425" spans="1:2" s="81" customFormat="1" x14ac:dyDescent="0.2">
      <c r="A425" s="88">
        <v>413</v>
      </c>
      <c r="B425" s="89">
        <f ca="1">'Energía Transada'!D422</f>
        <v>983.12754463139993</v>
      </c>
    </row>
    <row r="426" spans="1:2" s="81" customFormat="1" x14ac:dyDescent="0.2">
      <c r="A426" s="88">
        <v>414</v>
      </c>
      <c r="B426" s="89">
        <f ca="1">'Energía Transada'!D423</f>
        <v>1015.9649913461999</v>
      </c>
    </row>
    <row r="427" spans="1:2" s="81" customFormat="1" x14ac:dyDescent="0.2">
      <c r="A427" s="88">
        <v>415</v>
      </c>
      <c r="B427" s="89">
        <f ca="1">'Energía Transada'!D424</f>
        <v>783.05110845360002</v>
      </c>
    </row>
    <row r="428" spans="1:2" s="81" customFormat="1" x14ac:dyDescent="0.2">
      <c r="A428" s="88">
        <v>416</v>
      </c>
      <c r="B428" s="89">
        <f ca="1">'Energía Transada'!D425</f>
        <v>198.52096356539997</v>
      </c>
    </row>
    <row r="429" spans="1:2" s="81" customFormat="1" x14ac:dyDescent="0.2">
      <c r="A429" s="88">
        <v>417</v>
      </c>
      <c r="B429" s="89">
        <f ca="1">'Energía Transada'!D426</f>
        <v>0</v>
      </c>
    </row>
    <row r="430" spans="1:2" s="81" customFormat="1" x14ac:dyDescent="0.2">
      <c r="A430" s="88">
        <v>418</v>
      </c>
      <c r="B430" s="89">
        <f ca="1">'Energía Transada'!D427</f>
        <v>0</v>
      </c>
    </row>
    <row r="431" spans="1:2" s="81" customFormat="1" x14ac:dyDescent="0.2">
      <c r="A431" s="88">
        <v>419</v>
      </c>
      <c r="B431" s="89">
        <f ca="1">'Energía Transada'!D428</f>
        <v>0</v>
      </c>
    </row>
    <row r="432" spans="1:2" s="81" customFormat="1" x14ac:dyDescent="0.2">
      <c r="A432" s="88">
        <v>420</v>
      </c>
      <c r="B432" s="89">
        <f ca="1">'Energía Transada'!D429</f>
        <v>8.0693759999999996E-4</v>
      </c>
    </row>
    <row r="433" spans="1:2" s="81" customFormat="1" x14ac:dyDescent="0.2">
      <c r="A433" s="88">
        <v>421</v>
      </c>
      <c r="B433" s="89">
        <f ca="1">'Energía Transada'!D430</f>
        <v>1.7820776400000002E-2</v>
      </c>
    </row>
    <row r="434" spans="1:2" s="81" customFormat="1" x14ac:dyDescent="0.2">
      <c r="A434" s="88">
        <v>422</v>
      </c>
      <c r="B434" s="89">
        <f ca="1">'Energía Transada'!D431</f>
        <v>2.5364707703999998</v>
      </c>
    </row>
    <row r="435" spans="1:2" s="81" customFormat="1" x14ac:dyDescent="0.2">
      <c r="A435" s="88">
        <v>423</v>
      </c>
      <c r="B435" s="89">
        <f ca="1">'Energía Transada'!D432</f>
        <v>5.7384938099999996</v>
      </c>
    </row>
    <row r="436" spans="1:2" s="81" customFormat="1" x14ac:dyDescent="0.2">
      <c r="A436" s="88">
        <v>424</v>
      </c>
      <c r="B436" s="89">
        <f ca="1">'Energía Transada'!D433</f>
        <v>163.71553010819997</v>
      </c>
    </row>
    <row r="437" spans="1:2" s="81" customFormat="1" x14ac:dyDescent="0.2">
      <c r="A437" s="88">
        <v>425</v>
      </c>
      <c r="B437" s="89">
        <f ca="1">'Energía Transada'!D434</f>
        <v>693.24394306859995</v>
      </c>
    </row>
    <row r="438" spans="1:2" s="81" customFormat="1" x14ac:dyDescent="0.2">
      <c r="A438" s="88">
        <v>426</v>
      </c>
      <c r="B438" s="89">
        <f ca="1">'Energía Transada'!D435</f>
        <v>1276.1117834136001</v>
      </c>
    </row>
    <row r="439" spans="1:2" s="81" customFormat="1" x14ac:dyDescent="0.2">
      <c r="A439" s="88">
        <v>427</v>
      </c>
      <c r="B439" s="89">
        <f ca="1">'Energía Transada'!D436</f>
        <v>2473.5097119390002</v>
      </c>
    </row>
    <row r="440" spans="1:2" s="81" customFormat="1" x14ac:dyDescent="0.2">
      <c r="A440" s="88">
        <v>428</v>
      </c>
      <c r="B440" s="89">
        <f ca="1">'Energía Transada'!D437</f>
        <v>2036.2490408652002</v>
      </c>
    </row>
    <row r="441" spans="1:2" s="81" customFormat="1" x14ac:dyDescent="0.2">
      <c r="A441" s="88">
        <v>429</v>
      </c>
      <c r="B441" s="89">
        <f ca="1">'Energía Transada'!D438</f>
        <v>1962.4685637017999</v>
      </c>
    </row>
    <row r="442" spans="1:2" s="81" customFormat="1" x14ac:dyDescent="0.2">
      <c r="A442" s="88">
        <v>430</v>
      </c>
      <c r="B442" s="89">
        <f ca="1">'Energía Transada'!D439</f>
        <v>2312.007175401</v>
      </c>
    </row>
    <row r="443" spans="1:2" s="81" customFormat="1" x14ac:dyDescent="0.2">
      <c r="A443" s="88">
        <v>431</v>
      </c>
      <c r="B443" s="89">
        <f ca="1">'Energía Transada'!D440</f>
        <v>2560.2109311701997</v>
      </c>
    </row>
    <row r="444" spans="1:2" s="81" customFormat="1" x14ac:dyDescent="0.2">
      <c r="A444" s="88">
        <v>432</v>
      </c>
      <c r="B444" s="89">
        <f ca="1">'Energía Transada'!D441</f>
        <v>2691.6736383011998</v>
      </c>
    </row>
    <row r="445" spans="1:2" s="81" customFormat="1" x14ac:dyDescent="0.2">
      <c r="A445" s="88">
        <v>433</v>
      </c>
      <c r="B445" s="89">
        <f ca="1">'Energía Transada'!D442</f>
        <v>2529.6097743588002</v>
      </c>
    </row>
    <row r="446" spans="1:2" s="81" customFormat="1" x14ac:dyDescent="0.2">
      <c r="A446" s="88">
        <v>434</v>
      </c>
      <c r="B446" s="89">
        <f ca="1">'Energía Transada'!D443</f>
        <v>2480.010684375</v>
      </c>
    </row>
    <row r="447" spans="1:2" s="81" customFormat="1" x14ac:dyDescent="0.2">
      <c r="A447" s="88">
        <v>435</v>
      </c>
      <c r="B447" s="89">
        <f ca="1">'Energía Transada'!D444</f>
        <v>2328.5092544069998</v>
      </c>
    </row>
    <row r="448" spans="1:2" s="81" customFormat="1" x14ac:dyDescent="0.2">
      <c r="A448" s="88">
        <v>436</v>
      </c>
      <c r="B448" s="89">
        <f ca="1">'Energía Transada'!D445</f>
        <v>1919.3949940703999</v>
      </c>
    </row>
    <row r="449" spans="1:2" s="81" customFormat="1" x14ac:dyDescent="0.2">
      <c r="A449" s="88">
        <v>437</v>
      </c>
      <c r="B449" s="89">
        <f ca="1">'Energía Transada'!D446</f>
        <v>1839.0250552086</v>
      </c>
    </row>
    <row r="450" spans="1:2" s="81" customFormat="1" x14ac:dyDescent="0.2">
      <c r="A450" s="88">
        <v>438</v>
      </c>
      <c r="B450" s="89">
        <f ca="1">'Energía Transada'!D447</f>
        <v>1190.098546875</v>
      </c>
    </row>
    <row r="451" spans="1:2" s="81" customFormat="1" x14ac:dyDescent="0.2">
      <c r="A451" s="88">
        <v>439</v>
      </c>
      <c r="B451" s="89">
        <f ca="1">'Energía Transada'!D448</f>
        <v>1447.9204625802001</v>
      </c>
    </row>
    <row r="452" spans="1:2" s="81" customFormat="1" x14ac:dyDescent="0.2">
      <c r="A452" s="88">
        <v>440</v>
      </c>
      <c r="B452" s="89">
        <f ca="1">'Energía Transada'!D449</f>
        <v>1851.3191258016</v>
      </c>
    </row>
    <row r="453" spans="1:2" s="81" customFormat="1" x14ac:dyDescent="0.2">
      <c r="A453" s="88">
        <v>441</v>
      </c>
      <c r="B453" s="89">
        <f ca="1">'Energía Transada'!D450</f>
        <v>2308.6083890226</v>
      </c>
    </row>
    <row r="454" spans="1:2" s="81" customFormat="1" x14ac:dyDescent="0.2">
      <c r="A454" s="88">
        <v>442</v>
      </c>
      <c r="B454" s="89">
        <f ca="1">'Energía Transada'!D451</f>
        <v>2927.8761960209999</v>
      </c>
    </row>
    <row r="455" spans="1:2" s="81" customFormat="1" x14ac:dyDescent="0.2">
      <c r="A455" s="88">
        <v>443</v>
      </c>
      <c r="B455" s="89">
        <f ca="1">'Energía Transada'!D452</f>
        <v>2448.1109071313999</v>
      </c>
    </row>
    <row r="456" spans="1:2" s="81" customFormat="1" x14ac:dyDescent="0.2">
      <c r="A456" s="88">
        <v>444</v>
      </c>
      <c r="B456" s="89">
        <f ca="1">'Energía Transada'!D453</f>
        <v>2103.7907010413996</v>
      </c>
    </row>
    <row r="457" spans="1:2" s="81" customFormat="1" x14ac:dyDescent="0.2">
      <c r="A457" s="88">
        <v>445</v>
      </c>
      <c r="B457" s="89">
        <f ca="1">'Energía Transada'!D454</f>
        <v>2058.4650023237996</v>
      </c>
    </row>
    <row r="458" spans="1:2" s="81" customFormat="1" x14ac:dyDescent="0.2">
      <c r="A458" s="88">
        <v>446</v>
      </c>
      <c r="B458" s="89">
        <f ca="1">'Energía Transada'!D455</f>
        <v>3701.9313053982</v>
      </c>
    </row>
    <row r="459" spans="1:2" s="81" customFormat="1" x14ac:dyDescent="0.2">
      <c r="A459" s="88">
        <v>447</v>
      </c>
      <c r="B459" s="89">
        <f ca="1">'Energía Transada'!D456</f>
        <v>4038.6738510383998</v>
      </c>
    </row>
    <row r="460" spans="1:2" s="81" customFormat="1" x14ac:dyDescent="0.2">
      <c r="A460" s="88">
        <v>448</v>
      </c>
      <c r="B460" s="89">
        <f ca="1">'Energía Transada'!D457</f>
        <v>2556.52018125</v>
      </c>
    </row>
    <row r="461" spans="1:2" s="81" customFormat="1" x14ac:dyDescent="0.2">
      <c r="A461" s="88">
        <v>449</v>
      </c>
      <c r="B461" s="89">
        <f ca="1">'Energía Transada'!D458</f>
        <v>2983.6962988139999</v>
      </c>
    </row>
    <row r="462" spans="1:2" s="81" customFormat="1" x14ac:dyDescent="0.2">
      <c r="A462" s="88">
        <v>450</v>
      </c>
      <c r="B462" s="89">
        <f ca="1">'Energía Transada'!D459</f>
        <v>3990.2017344000001</v>
      </c>
    </row>
    <row r="463" spans="1:2" s="81" customFormat="1" x14ac:dyDescent="0.2">
      <c r="A463" s="88">
        <v>451</v>
      </c>
      <c r="B463" s="89">
        <f ca="1">'Energía Transada'!D460</f>
        <v>4987.0819022639998</v>
      </c>
    </row>
    <row r="464" spans="1:2" s="81" customFormat="1" x14ac:dyDescent="0.2">
      <c r="A464" s="88">
        <v>452</v>
      </c>
      <c r="B464" s="89">
        <f ca="1">'Energía Transada'!D461</f>
        <v>4532.9086610639997</v>
      </c>
    </row>
    <row r="465" spans="1:2" s="81" customFormat="1" x14ac:dyDescent="0.2">
      <c r="A465" s="88">
        <v>453</v>
      </c>
      <c r="B465" s="89">
        <f ca="1">'Energía Transada'!D462</f>
        <v>3957.2762200859993</v>
      </c>
    </row>
    <row r="466" spans="1:2" s="81" customFormat="1" x14ac:dyDescent="0.2">
      <c r="A466" s="88">
        <v>454</v>
      </c>
      <c r="B466" s="89">
        <f ca="1">'Energía Transada'!D463</f>
        <v>3211.9359577536002</v>
      </c>
    </row>
    <row r="467" spans="1:2" s="81" customFormat="1" x14ac:dyDescent="0.2">
      <c r="A467" s="88">
        <v>455</v>
      </c>
      <c r="B467" s="89">
        <f ca="1">'Energía Transada'!D464</f>
        <v>3737.0242251383997</v>
      </c>
    </row>
    <row r="468" spans="1:2" s="81" customFormat="1" x14ac:dyDescent="0.2">
      <c r="A468" s="88">
        <v>456</v>
      </c>
      <c r="B468" s="89">
        <f ca="1">'Energía Transada'!D465</f>
        <v>4346.947235399999</v>
      </c>
    </row>
    <row r="469" spans="1:2" s="81" customFormat="1" x14ac:dyDescent="0.2">
      <c r="A469" s="88">
        <v>457</v>
      </c>
      <c r="B469" s="89">
        <f ca="1">'Energía Transada'!D466</f>
        <v>5129.8813146000002</v>
      </c>
    </row>
    <row r="470" spans="1:2" s="81" customFormat="1" x14ac:dyDescent="0.2">
      <c r="A470" s="88">
        <v>458</v>
      </c>
      <c r="B470" s="89">
        <f ca="1">'Energía Transada'!D467</f>
        <v>2656.9124025527999</v>
      </c>
    </row>
    <row r="471" spans="1:2" s="81" customFormat="1" x14ac:dyDescent="0.2">
      <c r="A471" s="88">
        <v>459</v>
      </c>
      <c r="B471" s="89">
        <f ca="1">'Energía Transada'!D468</f>
        <v>2158.0433232371997</v>
      </c>
    </row>
    <row r="472" spans="1:2" s="81" customFormat="1" x14ac:dyDescent="0.2">
      <c r="A472" s="88">
        <v>460</v>
      </c>
      <c r="B472" s="89">
        <f ca="1">'Energía Transada'!D469</f>
        <v>2653.8030832530003</v>
      </c>
    </row>
    <row r="473" spans="1:2" s="81" customFormat="1" x14ac:dyDescent="0.2">
      <c r="A473" s="88">
        <v>461</v>
      </c>
      <c r="B473" s="89">
        <f ca="1">'Energía Transada'!D470</f>
        <v>3105.2991241481996</v>
      </c>
    </row>
    <row r="474" spans="1:2" s="81" customFormat="1" x14ac:dyDescent="0.2">
      <c r="A474" s="88">
        <v>462</v>
      </c>
      <c r="B474" s="89">
        <f ca="1">'Energía Transada'!D471</f>
        <v>2544.6726867785997</v>
      </c>
    </row>
    <row r="475" spans="1:2" s="81" customFormat="1" x14ac:dyDescent="0.2">
      <c r="A475" s="88">
        <v>463</v>
      </c>
      <c r="B475" s="89">
        <f ca="1">'Energía Transada'!D472</f>
        <v>1792.4665090541998</v>
      </c>
    </row>
    <row r="476" spans="1:2" s="81" customFormat="1" x14ac:dyDescent="0.2">
      <c r="A476" s="88">
        <v>464</v>
      </c>
      <c r="B476" s="89">
        <f ca="1">'Energía Transada'!D473</f>
        <v>1671.8235208331998</v>
      </c>
    </row>
    <row r="477" spans="1:2" s="81" customFormat="1" x14ac:dyDescent="0.2">
      <c r="A477" s="88">
        <v>465</v>
      </c>
      <c r="B477" s="89">
        <f ca="1">'Energía Transada'!D474</f>
        <v>1896.4248290861999</v>
      </c>
    </row>
    <row r="478" spans="1:2" s="81" customFormat="1" x14ac:dyDescent="0.2">
      <c r="A478" s="88">
        <v>466</v>
      </c>
      <c r="B478" s="89">
        <f ca="1">'Energía Transada'!D475</f>
        <v>1627.5269226762</v>
      </c>
    </row>
    <row r="479" spans="1:2" s="81" customFormat="1" x14ac:dyDescent="0.2">
      <c r="A479" s="88">
        <v>467</v>
      </c>
      <c r="B479" s="89">
        <f ca="1">'Energía Transada'!D476</f>
        <v>1860.8493422274</v>
      </c>
    </row>
    <row r="480" spans="1:2" s="81" customFormat="1" x14ac:dyDescent="0.2">
      <c r="A480" s="88">
        <v>468</v>
      </c>
      <c r="B480" s="89">
        <f ca="1">'Energía Transada'!D477</f>
        <v>2030.9030642627997</v>
      </c>
    </row>
    <row r="481" spans="1:2" s="81" customFormat="1" x14ac:dyDescent="0.2">
      <c r="A481" s="88">
        <v>469</v>
      </c>
      <c r="B481" s="89">
        <f ca="1">'Energía Transada'!D478</f>
        <v>2343.4280358173996</v>
      </c>
    </row>
    <row r="482" spans="1:2" s="81" customFormat="1" x14ac:dyDescent="0.2">
      <c r="A482" s="88">
        <v>470</v>
      </c>
      <c r="B482" s="89">
        <f ca="1">'Energía Transada'!D479</f>
        <v>2505.8724694709999</v>
      </c>
    </row>
    <row r="483" spans="1:2" s="81" customFormat="1" x14ac:dyDescent="0.2">
      <c r="A483" s="88">
        <v>471</v>
      </c>
      <c r="B483" s="89">
        <f ca="1">'Energía Transada'!D480</f>
        <v>2351.3534460738001</v>
      </c>
    </row>
    <row r="484" spans="1:2" s="81" customFormat="1" x14ac:dyDescent="0.2">
      <c r="A484" s="88">
        <v>472</v>
      </c>
      <c r="B484" s="89">
        <f ca="1">'Energía Transada'!D481</f>
        <v>2764.4259890226003</v>
      </c>
    </row>
    <row r="485" spans="1:2" s="81" customFormat="1" x14ac:dyDescent="0.2">
      <c r="A485" s="88">
        <v>473</v>
      </c>
      <c r="B485" s="89">
        <f ca="1">'Energía Transada'!D482</f>
        <v>2031.7913847755999</v>
      </c>
    </row>
    <row r="486" spans="1:2" s="81" customFormat="1" x14ac:dyDescent="0.2">
      <c r="A486" s="88">
        <v>474</v>
      </c>
      <c r="B486" s="89">
        <f ca="1">'Energía Transada'!D483</f>
        <v>2761.4050447115997</v>
      </c>
    </row>
    <row r="487" spans="1:2" s="81" customFormat="1" x14ac:dyDescent="0.2">
      <c r="A487" s="88">
        <v>475</v>
      </c>
      <c r="B487" s="89">
        <f ca="1">'Energía Transada'!D484</f>
        <v>2781.5670913463996</v>
      </c>
    </row>
    <row r="488" spans="1:2" s="81" customFormat="1" x14ac:dyDescent="0.2">
      <c r="A488" s="88">
        <v>476</v>
      </c>
      <c r="B488" s="89">
        <f ca="1">'Energía Transada'!D485</f>
        <v>2439.4342547274</v>
      </c>
    </row>
    <row r="489" spans="1:2" s="81" customFormat="1" x14ac:dyDescent="0.2">
      <c r="A489" s="88">
        <v>477</v>
      </c>
      <c r="B489" s="89">
        <f ca="1">'Energía Transada'!D486</f>
        <v>1777.8823186698</v>
      </c>
    </row>
    <row r="490" spans="1:2" s="81" customFormat="1" x14ac:dyDescent="0.2">
      <c r="A490" s="88">
        <v>478</v>
      </c>
      <c r="B490" s="89">
        <f ca="1">'Energía Transada'!D487</f>
        <v>2636.6391475157998</v>
      </c>
    </row>
    <row r="491" spans="1:2" s="81" customFormat="1" x14ac:dyDescent="0.2">
      <c r="A491" s="88">
        <v>479</v>
      </c>
      <c r="B491" s="89">
        <f ca="1">'Energía Transada'!D488</f>
        <v>2221.0891419065997</v>
      </c>
    </row>
    <row r="492" spans="1:2" s="81" customFormat="1" x14ac:dyDescent="0.2">
      <c r="A492" s="88">
        <v>480</v>
      </c>
      <c r="B492" s="89">
        <f ca="1">'Energía Transada'!D489</f>
        <v>1567.5158419871998</v>
      </c>
    </row>
    <row r="493" spans="1:2" s="81" customFormat="1" x14ac:dyDescent="0.2">
      <c r="A493" s="88">
        <v>481</v>
      </c>
      <c r="B493" s="89">
        <f ca="1">'Energía Transada'!D490</f>
        <v>2500.3653732371999</v>
      </c>
    </row>
    <row r="494" spans="1:2" s="81" customFormat="1" x14ac:dyDescent="0.2">
      <c r="A494" s="88">
        <v>482</v>
      </c>
      <c r="B494" s="89">
        <f ca="1">'Energía Transada'!D491</f>
        <v>4025.6885873988003</v>
      </c>
    </row>
    <row r="495" spans="1:2" s="81" customFormat="1" x14ac:dyDescent="0.2">
      <c r="A495" s="88">
        <v>483</v>
      </c>
      <c r="B495" s="89">
        <f ca="1">'Energía Transada'!D492</f>
        <v>2921.1596731715995</v>
      </c>
    </row>
    <row r="496" spans="1:2" s="81" customFormat="1" x14ac:dyDescent="0.2">
      <c r="A496" s="88">
        <v>484</v>
      </c>
      <c r="B496" s="89">
        <f ca="1">'Energía Transada'!D493</f>
        <v>4286.4259578000001</v>
      </c>
    </row>
    <row r="497" spans="1:2" s="81" customFormat="1" x14ac:dyDescent="0.2">
      <c r="A497" s="88">
        <v>485</v>
      </c>
      <c r="B497" s="89">
        <f ca="1">'Energía Transada'!D494</f>
        <v>4480.3441073999993</v>
      </c>
    </row>
    <row r="498" spans="1:2" s="81" customFormat="1" x14ac:dyDescent="0.2">
      <c r="A498" s="88">
        <v>486</v>
      </c>
      <c r="B498" s="89">
        <f ca="1">'Energía Transada'!D495</f>
        <v>4822.8217673999998</v>
      </c>
    </row>
    <row r="499" spans="1:2" s="81" customFormat="1" x14ac:dyDescent="0.2">
      <c r="A499" s="88">
        <v>487</v>
      </c>
      <c r="B499" s="89">
        <f ca="1">'Energía Transada'!D496</f>
        <v>3691.9555367645999</v>
      </c>
    </row>
    <row r="500" spans="1:2" s="81" customFormat="1" x14ac:dyDescent="0.2">
      <c r="A500" s="88">
        <v>488</v>
      </c>
      <c r="B500" s="89">
        <f ca="1">'Energía Transada'!D497</f>
        <v>3736.8326440115998</v>
      </c>
    </row>
    <row r="501" spans="1:2" s="81" customFormat="1" x14ac:dyDescent="0.2">
      <c r="A501" s="88">
        <v>489</v>
      </c>
      <c r="B501" s="89">
        <f ca="1">'Energía Transada'!D498</f>
        <v>2417.9927135657999</v>
      </c>
    </row>
    <row r="502" spans="1:2" s="81" customFormat="1" x14ac:dyDescent="0.2">
      <c r="A502" s="88">
        <v>490</v>
      </c>
      <c r="B502" s="89">
        <f ca="1">'Energía Transada'!D499</f>
        <v>1562.0748106572</v>
      </c>
    </row>
    <row r="503" spans="1:2" s="81" customFormat="1" x14ac:dyDescent="0.2">
      <c r="A503" s="88">
        <v>491</v>
      </c>
      <c r="B503" s="89">
        <f ca="1">'Energía Transada'!D500</f>
        <v>2180.9361431088</v>
      </c>
    </row>
    <row r="504" spans="1:2" s="81" customFormat="1" x14ac:dyDescent="0.2">
      <c r="A504" s="88">
        <v>492</v>
      </c>
      <c r="B504" s="89">
        <f ca="1">'Energía Transada'!D501</f>
        <v>2708.5874197115995</v>
      </c>
    </row>
    <row r="505" spans="1:2" s="81" customFormat="1" x14ac:dyDescent="0.2">
      <c r="A505" s="88">
        <v>493</v>
      </c>
      <c r="B505" s="89">
        <f ca="1">'Energía Transada'!D502</f>
        <v>3152.5061526335999</v>
      </c>
    </row>
    <row r="506" spans="1:2" s="81" customFormat="1" x14ac:dyDescent="0.2">
      <c r="A506" s="88">
        <v>494</v>
      </c>
      <c r="B506" s="89">
        <f ca="1">'Energía Transada'!D503</f>
        <v>3932.5067022779999</v>
      </c>
    </row>
    <row r="507" spans="1:2" s="81" customFormat="1" x14ac:dyDescent="0.2">
      <c r="A507" s="88">
        <v>495</v>
      </c>
      <c r="B507" s="89">
        <f ca="1">'Energía Transada'!D504</f>
        <v>4086.6249522000003</v>
      </c>
    </row>
    <row r="508" spans="1:2" s="81" customFormat="1" x14ac:dyDescent="0.2">
      <c r="A508" s="88">
        <v>496</v>
      </c>
      <c r="B508" s="89">
        <f ca="1">'Energía Transada'!D505</f>
        <v>5163.7633715639995</v>
      </c>
    </row>
    <row r="509" spans="1:2" s="81" customFormat="1" x14ac:dyDescent="0.2">
      <c r="A509" s="88">
        <v>497</v>
      </c>
      <c r="B509" s="89">
        <f ca="1">'Energía Transada'!D506</f>
        <v>5674.27837095</v>
      </c>
    </row>
    <row r="510" spans="1:2" s="81" customFormat="1" x14ac:dyDescent="0.2">
      <c r="A510" s="88">
        <v>498</v>
      </c>
      <c r="B510" s="89">
        <f ca="1">'Energía Transada'!D507</f>
        <v>4810.7038181999997</v>
      </c>
    </row>
    <row r="511" spans="1:2" s="81" customFormat="1" x14ac:dyDescent="0.2">
      <c r="A511" s="88">
        <v>499</v>
      </c>
      <c r="B511" s="89">
        <f ca="1">'Energía Transada'!D508</f>
        <v>4927.7846226000001</v>
      </c>
    </row>
    <row r="512" spans="1:2" s="81" customFormat="1" x14ac:dyDescent="0.2">
      <c r="A512" s="88">
        <v>500</v>
      </c>
      <c r="B512" s="89">
        <f ca="1">'Energía Transada'!D509</f>
        <v>3288.4634526407995</v>
      </c>
    </row>
    <row r="513" spans="1:2" s="81" customFormat="1" x14ac:dyDescent="0.2">
      <c r="A513" s="88">
        <v>501</v>
      </c>
      <c r="B513" s="89">
        <f ca="1">'Energía Transada'!D510</f>
        <v>3014.8487923091993</v>
      </c>
    </row>
    <row r="514" spans="1:2" s="81" customFormat="1" x14ac:dyDescent="0.2">
      <c r="A514" s="88">
        <v>502</v>
      </c>
      <c r="B514" s="89">
        <f ca="1">'Energía Transada'!D511</f>
        <v>3033.1685909069997</v>
      </c>
    </row>
    <row r="515" spans="1:2" s="81" customFormat="1" x14ac:dyDescent="0.2">
      <c r="A515" s="88">
        <v>503</v>
      </c>
      <c r="B515" s="89">
        <f ca="1">'Energía Transada'!D512</f>
        <v>3773.8143063012003</v>
      </c>
    </row>
    <row r="516" spans="1:2" s="81" customFormat="1" x14ac:dyDescent="0.2">
      <c r="A516" s="88">
        <v>504</v>
      </c>
      <c r="B516" s="89">
        <f ca="1">'Energía Transada'!D513</f>
        <v>3501.1214713104005</v>
      </c>
    </row>
    <row r="517" spans="1:2" s="81" customFormat="1" x14ac:dyDescent="0.2">
      <c r="A517" s="88">
        <v>505</v>
      </c>
      <c r="B517" s="89">
        <f ca="1">'Energía Transada'!D514</f>
        <v>4190.185361661599</v>
      </c>
    </row>
    <row r="518" spans="1:2" s="81" customFormat="1" x14ac:dyDescent="0.2">
      <c r="A518" s="88">
        <v>506</v>
      </c>
      <c r="B518" s="89">
        <f ca="1">'Energía Transada'!D515</f>
        <v>4618.1341289999991</v>
      </c>
    </row>
    <row r="519" spans="1:2" s="81" customFormat="1" x14ac:dyDescent="0.2">
      <c r="A519" s="88">
        <v>507</v>
      </c>
      <c r="B519" s="89">
        <f ca="1">'Energía Transada'!D516</f>
        <v>4584.7022381999996</v>
      </c>
    </row>
    <row r="520" spans="1:2" s="81" customFormat="1" x14ac:dyDescent="0.2">
      <c r="A520" s="88">
        <v>508</v>
      </c>
      <c r="B520" s="89">
        <f ca="1">'Energía Transada'!D517</f>
        <v>4109.2105865999993</v>
      </c>
    </row>
    <row r="521" spans="1:2" s="81" customFormat="1" x14ac:dyDescent="0.2">
      <c r="A521" s="88">
        <v>509</v>
      </c>
      <c r="B521" s="89">
        <f ca="1">'Energía Transada'!D518</f>
        <v>3747.6442878000003</v>
      </c>
    </row>
    <row r="522" spans="1:2" s="81" customFormat="1" x14ac:dyDescent="0.2">
      <c r="A522" s="88">
        <v>510</v>
      </c>
      <c r="B522" s="89">
        <f ca="1">'Energía Transada'!D519</f>
        <v>3515.704311</v>
      </c>
    </row>
    <row r="523" spans="1:2" s="81" customFormat="1" x14ac:dyDescent="0.2">
      <c r="A523" s="88">
        <v>511</v>
      </c>
      <c r="B523" s="89">
        <f ca="1">'Energía Transada'!D520</f>
        <v>3223.8155174609997</v>
      </c>
    </row>
    <row r="524" spans="1:2" s="81" customFormat="1" x14ac:dyDescent="0.2">
      <c r="A524" s="88">
        <v>512</v>
      </c>
      <c r="B524" s="89">
        <f ca="1">'Energía Transada'!D521</f>
        <v>2426.4445447913999</v>
      </c>
    </row>
    <row r="525" spans="1:2" s="81" customFormat="1" x14ac:dyDescent="0.2">
      <c r="A525" s="88">
        <v>513</v>
      </c>
      <c r="B525" s="89">
        <f ca="1">'Energía Transada'!D522</f>
        <v>1183.8774978366</v>
      </c>
    </row>
    <row r="526" spans="1:2" s="81" customFormat="1" x14ac:dyDescent="0.2">
      <c r="A526" s="88">
        <v>514</v>
      </c>
      <c r="B526" s="89">
        <f ca="1">'Energía Transada'!D523</f>
        <v>924.22142900639994</v>
      </c>
    </row>
    <row r="527" spans="1:2" s="81" customFormat="1" x14ac:dyDescent="0.2">
      <c r="A527" s="88">
        <v>515</v>
      </c>
      <c r="B527" s="89">
        <f ca="1">'Energía Transada'!D524</f>
        <v>625.37528012819996</v>
      </c>
    </row>
    <row r="528" spans="1:2" s="81" customFormat="1" x14ac:dyDescent="0.2">
      <c r="A528" s="88">
        <v>516</v>
      </c>
      <c r="B528" s="89">
        <f ca="1">'Energía Transada'!D525</f>
        <v>557.93603910239995</v>
      </c>
    </row>
    <row r="529" spans="1:2" s="81" customFormat="1" x14ac:dyDescent="0.2">
      <c r="A529" s="88">
        <v>517</v>
      </c>
      <c r="B529" s="89">
        <f ca="1">'Energía Transada'!D526</f>
        <v>735.74076474359993</v>
      </c>
    </row>
    <row r="530" spans="1:2" s="81" customFormat="1" x14ac:dyDescent="0.2">
      <c r="A530" s="88">
        <v>518</v>
      </c>
      <c r="B530" s="89">
        <f ca="1">'Energía Transada'!D527</f>
        <v>823.07329246799998</v>
      </c>
    </row>
    <row r="531" spans="1:2" s="81" customFormat="1" x14ac:dyDescent="0.2">
      <c r="A531" s="88">
        <v>519</v>
      </c>
      <c r="B531" s="89">
        <f ca="1">'Energía Transada'!D528</f>
        <v>1050.3089358174</v>
      </c>
    </row>
    <row r="532" spans="1:2" s="81" customFormat="1" x14ac:dyDescent="0.2">
      <c r="A532" s="88">
        <v>520</v>
      </c>
      <c r="B532" s="89">
        <f ca="1">'Energía Transada'!D529</f>
        <v>1176.3132332532</v>
      </c>
    </row>
    <row r="533" spans="1:2" s="81" customFormat="1" x14ac:dyDescent="0.2">
      <c r="A533" s="88">
        <v>521</v>
      </c>
      <c r="B533" s="89">
        <f ca="1">'Energía Transada'!D530</f>
        <v>1580.8573656246001</v>
      </c>
    </row>
    <row r="534" spans="1:2" s="81" customFormat="1" x14ac:dyDescent="0.2">
      <c r="A534" s="88">
        <v>522</v>
      </c>
      <c r="B534" s="89">
        <f ca="1">'Energía Transada'!D531</f>
        <v>1858.9408441506</v>
      </c>
    </row>
    <row r="535" spans="1:2" s="81" customFormat="1" x14ac:dyDescent="0.2">
      <c r="A535" s="88">
        <v>523</v>
      </c>
      <c r="B535" s="89">
        <f ca="1">'Energía Transada'!D532</f>
        <v>1713.0525336539999</v>
      </c>
    </row>
    <row r="536" spans="1:2" s="81" customFormat="1" x14ac:dyDescent="0.2">
      <c r="A536" s="88">
        <v>524</v>
      </c>
      <c r="B536" s="89">
        <f ca="1">'Energía Transada'!D533</f>
        <v>1954.5671947116</v>
      </c>
    </row>
    <row r="537" spans="1:2" s="81" customFormat="1" x14ac:dyDescent="0.2">
      <c r="A537" s="88">
        <v>525</v>
      </c>
      <c r="B537" s="89">
        <f ca="1">'Energía Transada'!D534</f>
        <v>2015.4879875801998</v>
      </c>
    </row>
    <row r="538" spans="1:2" s="81" customFormat="1" x14ac:dyDescent="0.2">
      <c r="A538" s="88">
        <v>526</v>
      </c>
      <c r="B538" s="89">
        <f ca="1">'Energía Transada'!D535</f>
        <v>3536.760445932</v>
      </c>
    </row>
    <row r="539" spans="1:2" s="81" customFormat="1" x14ac:dyDescent="0.2">
      <c r="A539" s="88">
        <v>527</v>
      </c>
      <c r="B539" s="89">
        <f ca="1">'Energía Transada'!D536</f>
        <v>2995.0492758773999</v>
      </c>
    </row>
    <row r="540" spans="1:2" s="81" customFormat="1" x14ac:dyDescent="0.2">
      <c r="A540" s="88">
        <v>528</v>
      </c>
      <c r="B540" s="89">
        <f ca="1">'Energía Transada'!D537</f>
        <v>3216.1789348457996</v>
      </c>
    </row>
    <row r="541" spans="1:2" s="81" customFormat="1" x14ac:dyDescent="0.2">
      <c r="A541" s="88">
        <v>529</v>
      </c>
      <c r="B541" s="89">
        <f ca="1">'Energía Transada'!D538</f>
        <v>3514.3623144000003</v>
      </c>
    </row>
    <row r="542" spans="1:2" s="81" customFormat="1" x14ac:dyDescent="0.2">
      <c r="A542" s="88">
        <v>530</v>
      </c>
      <c r="B542" s="89">
        <f ca="1">'Energía Transada'!D539</f>
        <v>2942.7943624127997</v>
      </c>
    </row>
    <row r="543" spans="1:2" s="81" customFormat="1" x14ac:dyDescent="0.2">
      <c r="A543" s="88">
        <v>531</v>
      </c>
      <c r="B543" s="89">
        <f ca="1">'Energía Transada'!D540</f>
        <v>2484.3802020029998</v>
      </c>
    </row>
    <row r="544" spans="1:2" s="81" customFormat="1" x14ac:dyDescent="0.2">
      <c r="A544" s="88">
        <v>532</v>
      </c>
      <c r="B544" s="89">
        <f ca="1">'Energía Transada'!D541</f>
        <v>1938.3663530448</v>
      </c>
    </row>
    <row r="545" spans="1:2" s="81" customFormat="1" x14ac:dyDescent="0.2">
      <c r="A545" s="88">
        <v>533</v>
      </c>
      <c r="B545" s="89">
        <f ca="1">'Energía Transada'!D542</f>
        <v>1828.3408171475999</v>
      </c>
    </row>
    <row r="546" spans="1:2" s="81" customFormat="1" x14ac:dyDescent="0.2">
      <c r="A546" s="88">
        <v>534</v>
      </c>
      <c r="B546" s="89">
        <f ca="1">'Energía Transada'!D543</f>
        <v>3608.3397856505994</v>
      </c>
    </row>
    <row r="547" spans="1:2" s="81" customFormat="1" x14ac:dyDescent="0.2">
      <c r="A547" s="88">
        <v>535</v>
      </c>
      <c r="B547" s="89">
        <f ca="1">'Energía Transada'!D544</f>
        <v>1770.5502260417998</v>
      </c>
    </row>
    <row r="548" spans="1:2" s="81" customFormat="1" x14ac:dyDescent="0.2">
      <c r="A548" s="88">
        <v>536</v>
      </c>
      <c r="B548" s="89">
        <f ca="1">'Energía Transada'!D545</f>
        <v>1495.4652479969998</v>
      </c>
    </row>
    <row r="549" spans="1:2" s="81" customFormat="1" x14ac:dyDescent="0.2">
      <c r="A549" s="88">
        <v>537</v>
      </c>
      <c r="B549" s="89">
        <f ca="1">'Energía Transada'!D546</f>
        <v>1216.3163732369999</v>
      </c>
    </row>
    <row r="550" spans="1:2" s="81" customFormat="1" x14ac:dyDescent="0.2">
      <c r="A550" s="88">
        <v>538</v>
      </c>
      <c r="B550" s="89">
        <f ca="1">'Energía Transada'!D547</f>
        <v>608.17876979159996</v>
      </c>
    </row>
    <row r="551" spans="1:2" s="81" customFormat="1" x14ac:dyDescent="0.2">
      <c r="A551" s="88">
        <v>539</v>
      </c>
      <c r="B551" s="89">
        <f ca="1">'Energía Transada'!D548</f>
        <v>157.73536902059999</v>
      </c>
    </row>
    <row r="552" spans="1:2" s="81" customFormat="1" x14ac:dyDescent="0.2">
      <c r="A552" s="88">
        <v>540</v>
      </c>
      <c r="B552" s="89">
        <f ca="1">'Energía Transada'!D549</f>
        <v>189.2428117986</v>
      </c>
    </row>
    <row r="553" spans="1:2" s="81" customFormat="1" x14ac:dyDescent="0.2">
      <c r="A553" s="88">
        <v>541</v>
      </c>
      <c r="B553" s="89">
        <f ca="1">'Energía Transada'!D550</f>
        <v>485.02123896239993</v>
      </c>
    </row>
    <row r="554" spans="1:2" s="81" customFormat="1" x14ac:dyDescent="0.2">
      <c r="A554" s="88">
        <v>542</v>
      </c>
      <c r="B554" s="89">
        <f ca="1">'Energía Transada'!D551</f>
        <v>466.36701484379995</v>
      </c>
    </row>
    <row r="555" spans="1:2" s="81" customFormat="1" x14ac:dyDescent="0.2">
      <c r="A555" s="88">
        <v>543</v>
      </c>
      <c r="B555" s="89">
        <f ca="1">'Energía Transada'!D552</f>
        <v>1029.8621341343999</v>
      </c>
    </row>
    <row r="556" spans="1:2" s="81" customFormat="1" x14ac:dyDescent="0.2">
      <c r="A556" s="88">
        <v>544</v>
      </c>
      <c r="B556" s="89">
        <f ca="1">'Energía Transada'!D553</f>
        <v>1992.8257228361999</v>
      </c>
    </row>
    <row r="557" spans="1:2" s="81" customFormat="1" x14ac:dyDescent="0.2">
      <c r="A557" s="88">
        <v>545</v>
      </c>
      <c r="B557" s="89">
        <f ca="1">'Energía Transada'!D554</f>
        <v>2601.8780648237998</v>
      </c>
    </row>
    <row r="558" spans="1:2" s="81" customFormat="1" x14ac:dyDescent="0.2">
      <c r="A558" s="88">
        <v>546</v>
      </c>
      <c r="B558" s="89">
        <f ca="1">'Energía Transada'!D555</f>
        <v>2703.9813465546003</v>
      </c>
    </row>
    <row r="559" spans="1:2" s="81" customFormat="1" x14ac:dyDescent="0.2">
      <c r="A559" s="88">
        <v>547</v>
      </c>
      <c r="B559" s="89">
        <f ca="1">'Energía Transada'!D556</f>
        <v>2989.3832000088</v>
      </c>
    </row>
    <row r="560" spans="1:2" s="81" customFormat="1" x14ac:dyDescent="0.2">
      <c r="A560" s="88">
        <v>548</v>
      </c>
      <c r="B560" s="89">
        <f ca="1">'Energía Transada'!D557</f>
        <v>3301.3011853121998</v>
      </c>
    </row>
    <row r="561" spans="1:2" s="81" customFormat="1" x14ac:dyDescent="0.2">
      <c r="A561" s="88">
        <v>549</v>
      </c>
      <c r="B561" s="89">
        <f ca="1">'Energía Transada'!D558</f>
        <v>3053.0226554267997</v>
      </c>
    </row>
    <row r="562" spans="1:2" s="81" customFormat="1" x14ac:dyDescent="0.2">
      <c r="A562" s="88">
        <v>550</v>
      </c>
      <c r="B562" s="89">
        <f ca="1">'Energía Transada'!D559</f>
        <v>3503.8556686853999</v>
      </c>
    </row>
    <row r="563" spans="1:2" s="81" customFormat="1" x14ac:dyDescent="0.2">
      <c r="A563" s="88">
        <v>551</v>
      </c>
      <c r="B563" s="89">
        <f ca="1">'Energía Transada'!D560</f>
        <v>2933.7174203610002</v>
      </c>
    </row>
    <row r="564" spans="1:2" s="81" customFormat="1" x14ac:dyDescent="0.2">
      <c r="A564" s="88">
        <v>552</v>
      </c>
      <c r="B564" s="89">
        <f ca="1">'Energía Transada'!D561</f>
        <v>3570.8592268481998</v>
      </c>
    </row>
    <row r="565" spans="1:2" s="81" customFormat="1" x14ac:dyDescent="0.2">
      <c r="A565" s="88">
        <v>553</v>
      </c>
      <c r="B565" s="89">
        <f ca="1">'Energía Transada'!D562</f>
        <v>3252.2396409762</v>
      </c>
    </row>
    <row r="566" spans="1:2" s="81" customFormat="1" x14ac:dyDescent="0.2">
      <c r="A566" s="88">
        <v>554</v>
      </c>
      <c r="B566" s="89">
        <f ca="1">'Energía Transada'!D563</f>
        <v>2631.4564335737996</v>
      </c>
    </row>
    <row r="567" spans="1:2" s="81" customFormat="1" x14ac:dyDescent="0.2">
      <c r="A567" s="88">
        <v>555</v>
      </c>
      <c r="B567" s="89">
        <f ca="1">'Energía Transada'!D564</f>
        <v>4361.4916631999995</v>
      </c>
    </row>
    <row r="568" spans="1:2" s="81" customFormat="1" x14ac:dyDescent="0.2">
      <c r="A568" s="88">
        <v>556</v>
      </c>
      <c r="B568" s="89">
        <f ca="1">'Energía Transada'!D565</f>
        <v>3429.1953230262002</v>
      </c>
    </row>
    <row r="569" spans="1:2" s="81" customFormat="1" x14ac:dyDescent="0.2">
      <c r="A569" s="88">
        <v>557</v>
      </c>
      <c r="B569" s="89">
        <f ca="1">'Energía Transada'!D566</f>
        <v>2197.8784077726</v>
      </c>
    </row>
    <row r="570" spans="1:2" s="81" customFormat="1" x14ac:dyDescent="0.2">
      <c r="A570" s="88">
        <v>558</v>
      </c>
      <c r="B570" s="89">
        <f ca="1">'Energía Transada'!D567</f>
        <v>3001.8832020030004</v>
      </c>
    </row>
    <row r="571" spans="1:2" s="81" customFormat="1" x14ac:dyDescent="0.2">
      <c r="A571" s="88">
        <v>559</v>
      </c>
      <c r="B571" s="89">
        <f ca="1">'Energía Transada'!D568</f>
        <v>2253.4940592947996</v>
      </c>
    </row>
    <row r="572" spans="1:2" s="81" customFormat="1" x14ac:dyDescent="0.2">
      <c r="A572" s="88">
        <v>560</v>
      </c>
      <c r="B572" s="89">
        <f ca="1">'Energía Transada'!D569</f>
        <v>1630.6769185098001</v>
      </c>
    </row>
    <row r="573" spans="1:2" s="81" customFormat="1" x14ac:dyDescent="0.2">
      <c r="A573" s="88">
        <v>561</v>
      </c>
      <c r="B573" s="89">
        <f ca="1">'Energía Transada'!D570</f>
        <v>1293.6965395032</v>
      </c>
    </row>
    <row r="574" spans="1:2" s="81" customFormat="1" x14ac:dyDescent="0.2">
      <c r="A574" s="88">
        <v>562</v>
      </c>
      <c r="B574" s="89">
        <f ca="1">'Energía Transada'!D571</f>
        <v>668.08612604159998</v>
      </c>
    </row>
    <row r="575" spans="1:2" s="81" customFormat="1" x14ac:dyDescent="0.2">
      <c r="A575" s="88">
        <v>563</v>
      </c>
      <c r="B575" s="89">
        <f ca="1">'Energía Transada'!D572</f>
        <v>591.22060737179993</v>
      </c>
    </row>
    <row r="576" spans="1:2" s="81" customFormat="1" x14ac:dyDescent="0.2">
      <c r="A576" s="88">
        <v>564</v>
      </c>
      <c r="B576" s="89">
        <f ca="1">'Energía Transada'!D573</f>
        <v>471.67838577719999</v>
      </c>
    </row>
    <row r="577" spans="1:2" s="81" customFormat="1" x14ac:dyDescent="0.2">
      <c r="A577" s="88">
        <v>565</v>
      </c>
      <c r="B577" s="89">
        <f ca="1">'Energía Transada'!D574</f>
        <v>981.10782147419991</v>
      </c>
    </row>
    <row r="578" spans="1:2" s="81" customFormat="1" x14ac:dyDescent="0.2">
      <c r="A578" s="88">
        <v>566</v>
      </c>
      <c r="B578" s="89">
        <f ca="1">'Energía Transada'!D575</f>
        <v>1820.4588916667999</v>
      </c>
    </row>
    <row r="579" spans="1:2" s="81" customFormat="1" x14ac:dyDescent="0.2">
      <c r="A579" s="88">
        <v>567</v>
      </c>
      <c r="B579" s="89">
        <f ca="1">'Energía Transada'!D576</f>
        <v>2615.2077821309999</v>
      </c>
    </row>
    <row r="580" spans="1:2" s="81" customFormat="1" x14ac:dyDescent="0.2">
      <c r="A580" s="88">
        <v>568</v>
      </c>
      <c r="B580" s="89">
        <f ca="1">'Energía Transada'!D577</f>
        <v>2956.864865514</v>
      </c>
    </row>
    <row r="581" spans="1:2" s="81" customFormat="1" x14ac:dyDescent="0.2">
      <c r="A581" s="88">
        <v>569</v>
      </c>
      <c r="B581" s="89">
        <f ca="1">'Energía Transada'!D578</f>
        <v>3185.1502142628001</v>
      </c>
    </row>
    <row r="582" spans="1:2" s="81" customFormat="1" x14ac:dyDescent="0.2">
      <c r="A582" s="88">
        <v>570</v>
      </c>
      <c r="B582" s="89">
        <f ca="1">'Energía Transada'!D579</f>
        <v>4956.2958858000002</v>
      </c>
    </row>
    <row r="583" spans="1:2" s="81" customFormat="1" x14ac:dyDescent="0.2">
      <c r="A583" s="88">
        <v>571</v>
      </c>
      <c r="B583" s="89">
        <f ca="1">'Energía Transada'!D580</f>
        <v>6486.102903</v>
      </c>
    </row>
    <row r="584" spans="1:2" s="81" customFormat="1" x14ac:dyDescent="0.2">
      <c r="A584" s="88">
        <v>572</v>
      </c>
      <c r="B584" s="89">
        <f ca="1">'Energía Transada'!D581</f>
        <v>4583.7545278139996</v>
      </c>
    </row>
    <row r="585" spans="1:2" s="81" customFormat="1" x14ac:dyDescent="0.2">
      <c r="A585" s="88">
        <v>573</v>
      </c>
      <c r="B585" s="89">
        <f ca="1">'Energía Transada'!D582</f>
        <v>2744.7090378204002</v>
      </c>
    </row>
    <row r="586" spans="1:2" s="81" customFormat="1" x14ac:dyDescent="0.2">
      <c r="A586" s="88">
        <v>574</v>
      </c>
      <c r="B586" s="89">
        <f ca="1">'Energía Transada'!D583</f>
        <v>4222.4714503859996</v>
      </c>
    </row>
    <row r="587" spans="1:2" s="81" customFormat="1" x14ac:dyDescent="0.2">
      <c r="A587" s="88">
        <v>575</v>
      </c>
      <c r="B587" s="89">
        <f ca="1">'Energía Transada'!D584</f>
        <v>3699.4669642517997</v>
      </c>
    </row>
    <row r="588" spans="1:2" s="81" customFormat="1" x14ac:dyDescent="0.2">
      <c r="A588" s="88">
        <v>576</v>
      </c>
      <c r="B588" s="89">
        <f ca="1">'Energía Transada'!D585</f>
        <v>3202.0060577610002</v>
      </c>
    </row>
    <row r="589" spans="1:2" s="81" customFormat="1" x14ac:dyDescent="0.2">
      <c r="A589" s="88">
        <v>577</v>
      </c>
      <c r="B589" s="89">
        <f ca="1">'Energía Transada'!D586</f>
        <v>4267.6737557999995</v>
      </c>
    </row>
    <row r="590" spans="1:2" s="81" customFormat="1" x14ac:dyDescent="0.2">
      <c r="A590" s="88">
        <v>578</v>
      </c>
      <c r="B590" s="89">
        <f ca="1">'Energía Transada'!D587</f>
        <v>6636.5235089999996</v>
      </c>
    </row>
    <row r="591" spans="1:2" s="81" customFormat="1" x14ac:dyDescent="0.2">
      <c r="A591" s="88">
        <v>579</v>
      </c>
      <c r="B591" s="89">
        <f ca="1">'Energía Transada'!D588</f>
        <v>7620.4242324000006</v>
      </c>
    </row>
    <row r="592" spans="1:2" s="81" customFormat="1" x14ac:dyDescent="0.2">
      <c r="A592" s="88">
        <v>580</v>
      </c>
      <c r="B592" s="89">
        <f ca="1">'Energía Transada'!D589</f>
        <v>5107.6463213999996</v>
      </c>
    </row>
    <row r="593" spans="1:2" s="81" customFormat="1" x14ac:dyDescent="0.2">
      <c r="A593" s="88">
        <v>581</v>
      </c>
      <c r="B593" s="89">
        <f ca="1">'Energía Transada'!D590</f>
        <v>3383.5071522000003</v>
      </c>
    </row>
    <row r="594" spans="1:2" s="81" customFormat="1" x14ac:dyDescent="0.2">
      <c r="A594" s="88">
        <v>582</v>
      </c>
      <c r="B594" s="89">
        <f ca="1">'Energía Transada'!D591</f>
        <v>4055.5449269999995</v>
      </c>
    </row>
    <row r="595" spans="1:2" s="81" customFormat="1" x14ac:dyDescent="0.2">
      <c r="A595" s="88">
        <v>583</v>
      </c>
      <c r="B595" s="89">
        <f ca="1">'Energía Transada'!D592</f>
        <v>3342.8061647273998</v>
      </c>
    </row>
    <row r="596" spans="1:2" s="81" customFormat="1" x14ac:dyDescent="0.2">
      <c r="A596" s="88">
        <v>584</v>
      </c>
      <c r="B596" s="89">
        <f ca="1">'Energía Transada'!D593</f>
        <v>3223.3528695395999</v>
      </c>
    </row>
    <row r="597" spans="1:2" s="81" customFormat="1" x14ac:dyDescent="0.2">
      <c r="A597" s="88">
        <v>585</v>
      </c>
      <c r="B597" s="89">
        <f ca="1">'Energía Transada'!D594</f>
        <v>2802.3129342726002</v>
      </c>
    </row>
    <row r="598" spans="1:2" s="81" customFormat="1" x14ac:dyDescent="0.2">
      <c r="A598" s="88">
        <v>586</v>
      </c>
      <c r="B598" s="89">
        <f ca="1">'Energía Transada'!D595</f>
        <v>2006.0607942311999</v>
      </c>
    </row>
    <row r="599" spans="1:2" s="81" customFormat="1" x14ac:dyDescent="0.2">
      <c r="A599" s="88">
        <v>587</v>
      </c>
      <c r="B599" s="89">
        <f ca="1">'Energía Transada'!D596</f>
        <v>2005.5513679488001</v>
      </c>
    </row>
    <row r="600" spans="1:2" s="81" customFormat="1" x14ac:dyDescent="0.2">
      <c r="A600" s="88">
        <v>588</v>
      </c>
      <c r="B600" s="89">
        <f ca="1">'Energía Transada'!D597</f>
        <v>2004.3966837342</v>
      </c>
    </row>
    <row r="601" spans="1:2" s="81" customFormat="1" x14ac:dyDescent="0.2">
      <c r="A601" s="88">
        <v>589</v>
      </c>
      <c r="B601" s="89">
        <f ca="1">'Energía Transada'!D598</f>
        <v>2235.993623157</v>
      </c>
    </row>
    <row r="602" spans="1:2" s="81" customFormat="1" x14ac:dyDescent="0.2">
      <c r="A602" s="88">
        <v>590</v>
      </c>
      <c r="B602" s="89">
        <f ca="1">'Energía Transada'!D599</f>
        <v>3466.1772390000006</v>
      </c>
    </row>
    <row r="603" spans="1:2" s="81" customFormat="1" x14ac:dyDescent="0.2">
      <c r="A603" s="88">
        <v>591</v>
      </c>
      <c r="B603" s="89">
        <f ca="1">'Energía Transada'!D600</f>
        <v>3681.0250133999994</v>
      </c>
    </row>
    <row r="604" spans="1:2" s="81" customFormat="1" x14ac:dyDescent="0.2">
      <c r="A604" s="88">
        <v>592</v>
      </c>
      <c r="B604" s="89">
        <f ca="1">'Energía Transada'!D601</f>
        <v>4545.6268913999993</v>
      </c>
    </row>
    <row r="605" spans="1:2" s="81" customFormat="1" x14ac:dyDescent="0.2">
      <c r="A605" s="88">
        <v>593</v>
      </c>
      <c r="B605" s="89">
        <f ca="1">'Energía Transada'!D602</f>
        <v>3300.2388914628</v>
      </c>
    </row>
    <row r="606" spans="1:2" s="81" customFormat="1" x14ac:dyDescent="0.2">
      <c r="A606" s="88">
        <v>594</v>
      </c>
      <c r="B606" s="89">
        <f ca="1">'Energía Transada'!D603</f>
        <v>2913.0036140226002</v>
      </c>
    </row>
    <row r="607" spans="1:2" s="81" customFormat="1" x14ac:dyDescent="0.2">
      <c r="A607" s="88">
        <v>595</v>
      </c>
      <c r="B607" s="89">
        <f ca="1">'Energía Transada'!D604</f>
        <v>3442.3389540749995</v>
      </c>
    </row>
    <row r="608" spans="1:2" s="81" customFormat="1" x14ac:dyDescent="0.2">
      <c r="A608" s="88">
        <v>596</v>
      </c>
      <c r="B608" s="89">
        <f ca="1">'Energía Transada'!D605</f>
        <v>4854.4279938</v>
      </c>
    </row>
    <row r="609" spans="1:2" s="81" customFormat="1" x14ac:dyDescent="0.2">
      <c r="A609" s="88">
        <v>597</v>
      </c>
      <c r="B609" s="89">
        <f ca="1">'Energía Transada'!D606</f>
        <v>3308.9162268749997</v>
      </c>
    </row>
    <row r="610" spans="1:2" s="81" customFormat="1" x14ac:dyDescent="0.2">
      <c r="A610" s="88">
        <v>598</v>
      </c>
      <c r="B610" s="89">
        <f ca="1">'Energía Transada'!D607</f>
        <v>3064.8637565615995</v>
      </c>
    </row>
    <row r="611" spans="1:2" s="81" customFormat="1" x14ac:dyDescent="0.2">
      <c r="A611" s="88">
        <v>599</v>
      </c>
      <c r="B611" s="89">
        <f ca="1">'Energía Transada'!D608</f>
        <v>2952.5004838139998</v>
      </c>
    </row>
    <row r="612" spans="1:2" s="81" customFormat="1" x14ac:dyDescent="0.2">
      <c r="A612" s="88">
        <v>600</v>
      </c>
      <c r="B612" s="89">
        <f ca="1">'Energía Transada'!D609</f>
        <v>4147.5175647359993</v>
      </c>
    </row>
    <row r="613" spans="1:2" s="81" customFormat="1" x14ac:dyDescent="0.2">
      <c r="A613" s="88">
        <v>601</v>
      </c>
      <c r="B613" s="89">
        <f ca="1">'Energía Transada'!D610</f>
        <v>5292.7871093999993</v>
      </c>
    </row>
    <row r="614" spans="1:2" s="81" customFormat="1" x14ac:dyDescent="0.2">
      <c r="A614" s="88">
        <v>602</v>
      </c>
      <c r="B614" s="89">
        <f ca="1">'Energía Transada'!D611</f>
        <v>5703.7310945999989</v>
      </c>
    </row>
    <row r="615" spans="1:2" s="81" customFormat="1" x14ac:dyDescent="0.2">
      <c r="A615" s="88">
        <v>603</v>
      </c>
      <c r="B615" s="89">
        <f ca="1">'Energía Transada'!D612</f>
        <v>6209.3320043999993</v>
      </c>
    </row>
    <row r="616" spans="1:2" s="81" customFormat="1" x14ac:dyDescent="0.2">
      <c r="A616" s="88">
        <v>604</v>
      </c>
      <c r="B616" s="89">
        <f ca="1">'Energía Transada'!D613</f>
        <v>4951.0691453999998</v>
      </c>
    </row>
    <row r="617" spans="1:2" s="81" customFormat="1" x14ac:dyDescent="0.2">
      <c r="A617" s="88">
        <v>605</v>
      </c>
      <c r="B617" s="89">
        <f ca="1">'Energía Transada'!D614</f>
        <v>6190.480690800001</v>
      </c>
    </row>
    <row r="618" spans="1:2" s="81" customFormat="1" x14ac:dyDescent="0.2">
      <c r="A618" s="88">
        <v>606</v>
      </c>
      <c r="B618" s="89">
        <f ca="1">'Energía Transada'!D615</f>
        <v>5169.8329451999998</v>
      </c>
    </row>
    <row r="619" spans="1:2" s="81" customFormat="1" x14ac:dyDescent="0.2">
      <c r="A619" s="88">
        <v>607</v>
      </c>
      <c r="B619" s="89">
        <f ca="1">'Energía Transada'!D616</f>
        <v>2973.2261232953997</v>
      </c>
    </row>
    <row r="620" spans="1:2" s="81" customFormat="1" x14ac:dyDescent="0.2">
      <c r="A620" s="88">
        <v>608</v>
      </c>
      <c r="B620" s="89">
        <f ca="1">'Energía Transada'!D617</f>
        <v>2368.4919767627998</v>
      </c>
    </row>
    <row r="621" spans="1:2" s="81" customFormat="1" x14ac:dyDescent="0.2">
      <c r="A621" s="88">
        <v>609</v>
      </c>
      <c r="B621" s="89">
        <f ca="1">'Energía Transada'!D618</f>
        <v>2367.2889762017999</v>
      </c>
    </row>
    <row r="622" spans="1:2" s="81" customFormat="1" x14ac:dyDescent="0.2">
      <c r="A622" s="88">
        <v>610</v>
      </c>
      <c r="B622" s="89">
        <f ca="1">'Energía Transada'!D619</f>
        <v>2166.9039677082001</v>
      </c>
    </row>
    <row r="623" spans="1:2" s="81" customFormat="1" x14ac:dyDescent="0.2">
      <c r="A623" s="88">
        <v>611</v>
      </c>
      <c r="B623" s="89">
        <f ca="1">'Energía Transada'!D620</f>
        <v>1806.8012854163999</v>
      </c>
    </row>
    <row r="624" spans="1:2" s="81" customFormat="1" x14ac:dyDescent="0.2">
      <c r="A624" s="88">
        <v>612</v>
      </c>
      <c r="B624" s="89">
        <f ca="1">'Energía Transada'!D621</f>
        <v>1683.0965176283999</v>
      </c>
    </row>
    <row r="625" spans="1:2" s="81" customFormat="1" x14ac:dyDescent="0.2">
      <c r="A625" s="88">
        <v>613</v>
      </c>
      <c r="B625" s="89">
        <f ca="1">'Energía Transada'!D622</f>
        <v>2188.1172858173995</v>
      </c>
    </row>
    <row r="626" spans="1:2" s="81" customFormat="1" x14ac:dyDescent="0.2">
      <c r="A626" s="88">
        <v>614</v>
      </c>
      <c r="B626" s="89">
        <f ca="1">'Energía Transada'!D623</f>
        <v>3143.186111772</v>
      </c>
    </row>
    <row r="627" spans="1:2" s="81" customFormat="1" x14ac:dyDescent="0.2">
      <c r="A627" s="88">
        <v>615</v>
      </c>
      <c r="B627" s="89">
        <f ca="1">'Energía Transada'!D624</f>
        <v>3316.6747681493998</v>
      </c>
    </row>
    <row r="628" spans="1:2" s="81" customFormat="1" x14ac:dyDescent="0.2">
      <c r="A628" s="88">
        <v>616</v>
      </c>
      <c r="B628" s="89">
        <f ca="1">'Energía Transada'!D625</f>
        <v>3477.7999699883994</v>
      </c>
    </row>
    <row r="629" spans="1:2" s="81" customFormat="1" x14ac:dyDescent="0.2">
      <c r="A629" s="88">
        <v>617</v>
      </c>
      <c r="B629" s="89">
        <f ca="1">'Energía Transada'!D626</f>
        <v>4633.5418331999999</v>
      </c>
    </row>
    <row r="630" spans="1:2" s="81" customFormat="1" x14ac:dyDescent="0.2">
      <c r="A630" s="88">
        <v>618</v>
      </c>
      <c r="B630" s="89">
        <f ca="1">'Energía Transada'!D627</f>
        <v>3924.7192165860001</v>
      </c>
    </row>
    <row r="631" spans="1:2" s="81" customFormat="1" x14ac:dyDescent="0.2">
      <c r="A631" s="88">
        <v>619</v>
      </c>
      <c r="B631" s="89">
        <f ca="1">'Energía Transada'!D628</f>
        <v>4678.8969867360001</v>
      </c>
    </row>
    <row r="632" spans="1:2" s="81" customFormat="1" x14ac:dyDescent="0.2">
      <c r="A632" s="88">
        <v>620</v>
      </c>
      <c r="B632" s="89">
        <f ca="1">'Energía Transada'!D629</f>
        <v>3567.2299733616001</v>
      </c>
    </row>
    <row r="633" spans="1:2" s="81" customFormat="1" x14ac:dyDescent="0.2">
      <c r="A633" s="88">
        <v>621</v>
      </c>
      <c r="B633" s="89">
        <f ca="1">'Energía Transada'!D630</f>
        <v>2375.0876338139997</v>
      </c>
    </row>
    <row r="634" spans="1:2" s="81" customFormat="1" x14ac:dyDescent="0.2">
      <c r="A634" s="88">
        <v>622</v>
      </c>
      <c r="B634" s="89">
        <f ca="1">'Energía Transada'!D631</f>
        <v>2599.9332085902001</v>
      </c>
    </row>
    <row r="635" spans="1:2" s="81" customFormat="1" x14ac:dyDescent="0.2">
      <c r="A635" s="88">
        <v>623</v>
      </c>
      <c r="B635" s="89">
        <f ca="1">'Energía Transada'!D632</f>
        <v>2878.4696612826001</v>
      </c>
    </row>
    <row r="636" spans="1:2" s="81" customFormat="1" x14ac:dyDescent="0.2">
      <c r="A636" s="88">
        <v>624</v>
      </c>
      <c r="B636" s="89">
        <f ca="1">'Energía Transada'!D633</f>
        <v>1520.3661600162</v>
      </c>
    </row>
    <row r="637" spans="1:2" s="81" customFormat="1" x14ac:dyDescent="0.2">
      <c r="A637" s="88">
        <v>625</v>
      </c>
      <c r="B637" s="89">
        <f ca="1">'Energía Transada'!D634</f>
        <v>1129.4115040866</v>
      </c>
    </row>
    <row r="638" spans="1:2" s="81" customFormat="1" x14ac:dyDescent="0.2">
      <c r="A638" s="88">
        <v>626</v>
      </c>
      <c r="B638" s="89">
        <f ca="1">'Energía Transada'!D635</f>
        <v>1146.6970686696</v>
      </c>
    </row>
    <row r="639" spans="1:2" s="81" customFormat="1" x14ac:dyDescent="0.2">
      <c r="A639" s="88">
        <v>627</v>
      </c>
      <c r="B639" s="89">
        <f ca="1">'Energía Transada'!D636</f>
        <v>699.58391270039999</v>
      </c>
    </row>
    <row r="640" spans="1:2" s="81" customFormat="1" x14ac:dyDescent="0.2">
      <c r="A640" s="88">
        <v>628</v>
      </c>
      <c r="B640" s="89">
        <f ca="1">'Energía Transada'!D637</f>
        <v>308.77795154219996</v>
      </c>
    </row>
    <row r="641" spans="1:2" s="81" customFormat="1" x14ac:dyDescent="0.2">
      <c r="A641" s="88">
        <v>629</v>
      </c>
      <c r="B641" s="89">
        <f ca="1">'Energía Transada'!D638</f>
        <v>124.22170205339999</v>
      </c>
    </row>
    <row r="642" spans="1:2" s="81" customFormat="1" x14ac:dyDescent="0.2">
      <c r="A642" s="88">
        <v>630</v>
      </c>
      <c r="B642" s="89">
        <f ca="1">'Energía Transada'!D639</f>
        <v>102.84582440160001</v>
      </c>
    </row>
    <row r="643" spans="1:2" s="81" customFormat="1" x14ac:dyDescent="0.2">
      <c r="A643" s="88">
        <v>631</v>
      </c>
      <c r="B643" s="89">
        <f ca="1">'Energía Transada'!D640</f>
        <v>166.03820734199999</v>
      </c>
    </row>
    <row r="644" spans="1:2" s="81" customFormat="1" x14ac:dyDescent="0.2">
      <c r="A644" s="88">
        <v>632</v>
      </c>
      <c r="B644" s="89">
        <f ca="1">'Energía Transada'!D641</f>
        <v>94.154553435600008</v>
      </c>
    </row>
    <row r="645" spans="1:2" s="81" customFormat="1" x14ac:dyDescent="0.2">
      <c r="A645" s="88">
        <v>633</v>
      </c>
      <c r="B645" s="89">
        <f ca="1">'Energía Transada'!D642</f>
        <v>111.86598476339999</v>
      </c>
    </row>
    <row r="646" spans="1:2" s="81" customFormat="1" x14ac:dyDescent="0.2">
      <c r="A646" s="88">
        <v>634</v>
      </c>
      <c r="B646" s="89">
        <f ca="1">'Energía Transada'!D643</f>
        <v>256.72269799680004</v>
      </c>
    </row>
    <row r="647" spans="1:2" s="81" customFormat="1" x14ac:dyDescent="0.2">
      <c r="A647" s="88">
        <v>635</v>
      </c>
      <c r="B647" s="89">
        <f ca="1">'Energía Transada'!D644</f>
        <v>95.94644711399998</v>
      </c>
    </row>
    <row r="648" spans="1:2" s="81" customFormat="1" x14ac:dyDescent="0.2">
      <c r="A648" s="88">
        <v>636</v>
      </c>
      <c r="B648" s="89">
        <f ca="1">'Energía Transada'!D645</f>
        <v>33.106186700999999</v>
      </c>
    </row>
    <row r="649" spans="1:2" s="81" customFormat="1" x14ac:dyDescent="0.2">
      <c r="A649" s="88">
        <v>637</v>
      </c>
      <c r="B649" s="89">
        <f ca="1">'Energía Transada'!D646</f>
        <v>327.06580619999994</v>
      </c>
    </row>
    <row r="650" spans="1:2" s="81" customFormat="1" x14ac:dyDescent="0.2">
      <c r="A650" s="88">
        <v>638</v>
      </c>
      <c r="B650" s="89">
        <f ca="1">'Energía Transada'!D647</f>
        <v>710.25880897440004</v>
      </c>
    </row>
    <row r="651" spans="1:2" s="81" customFormat="1" x14ac:dyDescent="0.2">
      <c r="A651" s="88">
        <v>639</v>
      </c>
      <c r="B651" s="89">
        <f ca="1">'Energía Transada'!D648</f>
        <v>1480.1358940703999</v>
      </c>
    </row>
    <row r="652" spans="1:2" s="81" customFormat="1" x14ac:dyDescent="0.2">
      <c r="A652" s="88">
        <v>640</v>
      </c>
      <c r="B652" s="89">
        <f ca="1">'Energía Transada'!D649</f>
        <v>2395.3796282051999</v>
      </c>
    </row>
    <row r="653" spans="1:2" s="81" customFormat="1" x14ac:dyDescent="0.2">
      <c r="A653" s="88">
        <v>641</v>
      </c>
      <c r="B653" s="89">
        <f ca="1">'Energía Transada'!D650</f>
        <v>2782.4730863621994</v>
      </c>
    </row>
    <row r="654" spans="1:2" s="81" customFormat="1" x14ac:dyDescent="0.2">
      <c r="A654" s="88">
        <v>642</v>
      </c>
      <c r="B654" s="89">
        <f ca="1">'Energía Transada'!D651</f>
        <v>2946.5539810895993</v>
      </c>
    </row>
    <row r="655" spans="1:2" s="81" customFormat="1" x14ac:dyDescent="0.2">
      <c r="A655" s="88">
        <v>643</v>
      </c>
      <c r="B655" s="89">
        <f ca="1">'Energía Transada'!D652</f>
        <v>2525.1906934295998</v>
      </c>
    </row>
    <row r="656" spans="1:2" s="81" customFormat="1" x14ac:dyDescent="0.2">
      <c r="A656" s="88">
        <v>644</v>
      </c>
      <c r="B656" s="89">
        <f ca="1">'Energía Transada'!D653</f>
        <v>1745.0069786057998</v>
      </c>
    </row>
    <row r="657" spans="1:2" s="81" customFormat="1" x14ac:dyDescent="0.2">
      <c r="A657" s="88">
        <v>645</v>
      </c>
      <c r="B657" s="89">
        <f ca="1">'Energía Transada'!D654</f>
        <v>1209.1437636221999</v>
      </c>
    </row>
    <row r="658" spans="1:2" s="81" customFormat="1" x14ac:dyDescent="0.2">
      <c r="A658" s="88">
        <v>646</v>
      </c>
      <c r="B658" s="89">
        <f ca="1">'Energía Transada'!D655</f>
        <v>2269.7306706732002</v>
      </c>
    </row>
    <row r="659" spans="1:2" s="81" customFormat="1" x14ac:dyDescent="0.2">
      <c r="A659" s="88">
        <v>647</v>
      </c>
      <c r="B659" s="89">
        <f ca="1">'Energía Transada'!D656</f>
        <v>2167.0697241185999</v>
      </c>
    </row>
    <row r="660" spans="1:2" s="81" customFormat="1" x14ac:dyDescent="0.2">
      <c r="A660" s="88">
        <v>648</v>
      </c>
      <c r="B660" s="89">
        <f ca="1">'Energía Transada'!D657</f>
        <v>383.89810815300001</v>
      </c>
    </row>
    <row r="661" spans="1:2" s="81" customFormat="1" x14ac:dyDescent="0.2">
      <c r="A661" s="88">
        <v>649</v>
      </c>
      <c r="B661" s="89">
        <f ca="1">'Energía Transada'!D658</f>
        <v>916.83514603380002</v>
      </c>
    </row>
    <row r="662" spans="1:2" s="81" customFormat="1" x14ac:dyDescent="0.2">
      <c r="A662" s="88">
        <v>650</v>
      </c>
      <c r="B662" s="89">
        <f ca="1">'Energía Transada'!D659</f>
        <v>1362.2235426282</v>
      </c>
    </row>
    <row r="663" spans="1:2" s="81" customFormat="1" x14ac:dyDescent="0.2">
      <c r="A663" s="88">
        <v>651</v>
      </c>
      <c r="B663" s="89">
        <f ca="1">'Energía Transada'!D660</f>
        <v>1054.0958120994001</v>
      </c>
    </row>
    <row r="664" spans="1:2" s="81" customFormat="1" x14ac:dyDescent="0.2">
      <c r="A664" s="88">
        <v>652</v>
      </c>
      <c r="B664" s="89">
        <f ca="1">'Energía Transada'!D661</f>
        <v>862.42940168280006</v>
      </c>
    </row>
    <row r="665" spans="1:2" s="81" customFormat="1" x14ac:dyDescent="0.2">
      <c r="A665" s="88">
        <v>653</v>
      </c>
      <c r="B665" s="89">
        <f ca="1">'Energía Transada'!D662</f>
        <v>824.17658213100003</v>
      </c>
    </row>
    <row r="666" spans="1:2" s="81" customFormat="1" x14ac:dyDescent="0.2">
      <c r="A666" s="88">
        <v>654</v>
      </c>
      <c r="B666" s="89">
        <f ca="1">'Energía Transada'!D663</f>
        <v>407.80600588979996</v>
      </c>
    </row>
    <row r="667" spans="1:2" s="81" customFormat="1" x14ac:dyDescent="0.2">
      <c r="A667" s="88">
        <v>655</v>
      </c>
      <c r="B667" s="89">
        <f ca="1">'Energía Transada'!D664</f>
        <v>236.32069116599999</v>
      </c>
    </row>
    <row r="668" spans="1:2" s="81" customFormat="1" x14ac:dyDescent="0.2">
      <c r="A668" s="88">
        <v>656</v>
      </c>
      <c r="B668" s="89">
        <f ca="1">'Energía Transada'!D665</f>
        <v>148.4020585362</v>
      </c>
    </row>
    <row r="669" spans="1:2" s="81" customFormat="1" x14ac:dyDescent="0.2">
      <c r="A669" s="88">
        <v>657</v>
      </c>
      <c r="B669" s="89">
        <f ca="1">'Energía Transada'!D666</f>
        <v>28.789188964200001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0.92594206319999994</v>
      </c>
    </row>
    <row r="672" spans="1:2" s="81" customFormat="1" x14ac:dyDescent="0.2">
      <c r="A672" s="88">
        <v>660</v>
      </c>
      <c r="B672" s="89">
        <f ca="1">'Energía Transada'!D669</f>
        <v>1.1155606685999999</v>
      </c>
    </row>
    <row r="673" spans="1:2" s="81" customFormat="1" x14ac:dyDescent="0.2">
      <c r="A673" s="88">
        <v>661</v>
      </c>
      <c r="B673" s="89">
        <f ca="1">'Energía Transada'!D670</f>
        <v>0</v>
      </c>
    </row>
    <row r="674" spans="1:2" s="81" customFormat="1" x14ac:dyDescent="0.2">
      <c r="A674" s="88">
        <v>662</v>
      </c>
      <c r="B674" s="89">
        <f ca="1">'Energía Transada'!D671</f>
        <v>2.4868073999999999E-3</v>
      </c>
    </row>
    <row r="675" spans="1:2" s="81" customFormat="1" x14ac:dyDescent="0.2">
      <c r="A675" s="88">
        <v>663</v>
      </c>
      <c r="B675" s="89">
        <f ca="1">'Energía Transada'!D672</f>
        <v>0.16342305839999996</v>
      </c>
    </row>
    <row r="676" spans="1:2" s="81" customFormat="1" x14ac:dyDescent="0.2">
      <c r="A676" s="88">
        <v>664</v>
      </c>
      <c r="B676" s="89">
        <f ca="1">'Energía Transada'!D673</f>
        <v>14.945500205999998</v>
      </c>
    </row>
    <row r="677" spans="1:2" s="81" customFormat="1" x14ac:dyDescent="0.2">
      <c r="A677" s="88">
        <v>665</v>
      </c>
      <c r="B677" s="89">
        <f ca="1">'Energía Transada'!D674</f>
        <v>368.94082691339997</v>
      </c>
    </row>
    <row r="678" spans="1:2" s="81" customFormat="1" x14ac:dyDescent="0.2">
      <c r="A678" s="88">
        <v>666</v>
      </c>
      <c r="B678" s="89">
        <f ca="1">'Energía Transada'!D675</f>
        <v>951.27715528859994</v>
      </c>
    </row>
    <row r="679" spans="1:2" s="81" customFormat="1" x14ac:dyDescent="0.2">
      <c r="A679" s="88">
        <v>667</v>
      </c>
      <c r="B679" s="89">
        <f ca="1">'Energía Transada'!D676</f>
        <v>1557.2664709937999</v>
      </c>
    </row>
    <row r="680" spans="1:2" s="81" customFormat="1" x14ac:dyDescent="0.2">
      <c r="A680" s="88">
        <v>668</v>
      </c>
      <c r="B680" s="89">
        <f ca="1">'Energía Transada'!D677</f>
        <v>2631.1890680627994</v>
      </c>
    </row>
    <row r="681" spans="1:2" s="81" customFormat="1" x14ac:dyDescent="0.2">
      <c r="A681" s="88">
        <v>669</v>
      </c>
      <c r="B681" s="89">
        <f ca="1">'Energía Transada'!D678</f>
        <v>2841.3876789018</v>
      </c>
    </row>
    <row r="682" spans="1:2" s="81" customFormat="1" x14ac:dyDescent="0.2">
      <c r="A682" s="88">
        <v>670</v>
      </c>
      <c r="B682" s="89">
        <f ca="1">'Energía Transada'!D679</f>
        <v>3255.0126654402002</v>
      </c>
    </row>
    <row r="683" spans="1:2" s="81" customFormat="1" x14ac:dyDescent="0.2">
      <c r="A683" s="88">
        <v>671</v>
      </c>
      <c r="B683" s="89">
        <f ca="1">'Energía Transada'!D680</f>
        <v>5252.2370585999997</v>
      </c>
    </row>
    <row r="684" spans="1:2" s="81" customFormat="1" x14ac:dyDescent="0.2">
      <c r="A684" s="88">
        <v>672</v>
      </c>
      <c r="B684" s="89">
        <f ca="1">'Energía Transada'!D681</f>
        <v>4107.8069046000001</v>
      </c>
    </row>
    <row r="685" spans="1:2" s="81" customFormat="1" x14ac:dyDescent="0.2">
      <c r="A685" s="88">
        <v>673</v>
      </c>
      <c r="B685" s="89">
        <f ca="1">'Energía Transada'!D682</f>
        <v>2174.5909423475996</v>
      </c>
    </row>
    <row r="686" spans="1:2" s="81" customFormat="1" x14ac:dyDescent="0.2">
      <c r="A686" s="88">
        <v>674</v>
      </c>
      <c r="B686" s="89">
        <f ca="1">'Energía Transada'!D683</f>
        <v>1879.7209511219999</v>
      </c>
    </row>
    <row r="687" spans="1:2" s="81" customFormat="1" x14ac:dyDescent="0.2">
      <c r="A687" s="88">
        <v>675</v>
      </c>
      <c r="B687" s="89">
        <f ca="1">'Energía Transada'!D684</f>
        <v>1235.6231805287998</v>
      </c>
    </row>
    <row r="688" spans="1:2" s="81" customFormat="1" x14ac:dyDescent="0.2">
      <c r="A688" s="88">
        <v>676</v>
      </c>
      <c r="B688" s="89">
        <f ca="1">'Energía Transada'!D685</f>
        <v>939.42697219559989</v>
      </c>
    </row>
    <row r="689" spans="1:2" s="81" customFormat="1" x14ac:dyDescent="0.2">
      <c r="A689" s="88">
        <v>677</v>
      </c>
      <c r="B689" s="89">
        <f ca="1">'Energía Transada'!D686</f>
        <v>460.94734605359997</v>
      </c>
    </row>
    <row r="690" spans="1:2" s="81" customFormat="1" x14ac:dyDescent="0.2">
      <c r="A690" s="88">
        <v>678</v>
      </c>
      <c r="B690" s="89">
        <f ca="1">'Energía Transada'!D687</f>
        <v>22.843375871399996</v>
      </c>
    </row>
    <row r="691" spans="1:2" s="81" customFormat="1" x14ac:dyDescent="0.2">
      <c r="A691" s="88">
        <v>679</v>
      </c>
      <c r="B691" s="89">
        <f ca="1">'Energía Transada'!D688</f>
        <v>0</v>
      </c>
    </row>
    <row r="692" spans="1:2" s="81" customFormat="1" x14ac:dyDescent="0.2">
      <c r="A692" s="88">
        <v>680</v>
      </c>
      <c r="B692" s="89">
        <f ca="1">'Energía Transada'!D689</f>
        <v>0</v>
      </c>
    </row>
    <row r="693" spans="1:2" s="81" customFormat="1" x14ac:dyDescent="0.2">
      <c r="A693" s="88">
        <v>681</v>
      </c>
      <c r="B693" s="89">
        <f ca="1">'Energía Transada'!D690</f>
        <v>0</v>
      </c>
    </row>
    <row r="694" spans="1:2" s="81" customFormat="1" x14ac:dyDescent="0.2">
      <c r="A694" s="88">
        <v>682</v>
      </c>
      <c r="B694" s="89">
        <f ca="1">'Energía Transada'!D691</f>
        <v>268.42994588340002</v>
      </c>
    </row>
    <row r="695" spans="1:2" s="81" customFormat="1" x14ac:dyDescent="0.2">
      <c r="A695" s="88">
        <v>683</v>
      </c>
      <c r="B695" s="89">
        <f ca="1">'Energía Transada'!D692</f>
        <v>217.00000258439997</v>
      </c>
    </row>
    <row r="696" spans="1:2" s="81" customFormat="1" x14ac:dyDescent="0.2">
      <c r="A696" s="88">
        <v>684</v>
      </c>
      <c r="B696" s="89">
        <f ca="1">'Energía Transada'!D693</f>
        <v>171.00383128920001</v>
      </c>
    </row>
    <row r="697" spans="1:2" s="81" customFormat="1" x14ac:dyDescent="0.2">
      <c r="A697" s="88">
        <v>685</v>
      </c>
      <c r="B697" s="89">
        <f ca="1">'Energía Transada'!D694</f>
        <v>443.97718729979999</v>
      </c>
    </row>
    <row r="698" spans="1:2" s="81" customFormat="1" x14ac:dyDescent="0.2">
      <c r="A698" s="88">
        <v>686</v>
      </c>
      <c r="B698" s="89">
        <f ca="1">'Energía Transada'!D695</f>
        <v>993.30025224359997</v>
      </c>
    </row>
    <row r="699" spans="1:2" s="81" customFormat="1" x14ac:dyDescent="0.2">
      <c r="A699" s="88">
        <v>687</v>
      </c>
      <c r="B699" s="89">
        <f ca="1">'Energía Transada'!D696</f>
        <v>1748.7667548078</v>
      </c>
    </row>
    <row r="700" spans="1:2" s="81" customFormat="1" x14ac:dyDescent="0.2">
      <c r="A700" s="88">
        <v>688</v>
      </c>
      <c r="B700" s="89">
        <f ca="1">'Energía Transada'!D697</f>
        <v>2938.2367873866001</v>
      </c>
    </row>
    <row r="701" spans="1:2" s="81" customFormat="1" x14ac:dyDescent="0.2">
      <c r="A701" s="88">
        <v>689</v>
      </c>
      <c r="B701" s="89">
        <f ca="1">'Energía Transada'!D698</f>
        <v>4408.4596772790001</v>
      </c>
    </row>
    <row r="702" spans="1:2" s="81" customFormat="1" x14ac:dyDescent="0.2">
      <c r="A702" s="88">
        <v>690</v>
      </c>
      <c r="B702" s="89">
        <f ca="1">'Energía Transada'!D699</f>
        <v>6705.9369804000007</v>
      </c>
    </row>
    <row r="703" spans="1:2" s="81" customFormat="1" x14ac:dyDescent="0.2">
      <c r="A703" s="88">
        <v>691</v>
      </c>
      <c r="B703" s="89">
        <f ca="1">'Energía Transada'!D700</f>
        <v>5914.6979724377998</v>
      </c>
    </row>
    <row r="704" spans="1:2" s="81" customFormat="1" x14ac:dyDescent="0.2">
      <c r="A704" s="88">
        <v>692</v>
      </c>
      <c r="B704" s="89">
        <f ca="1">'Energía Transada'!D701</f>
        <v>2070.7737626603998</v>
      </c>
    </row>
    <row r="705" spans="1:2" s="81" customFormat="1" x14ac:dyDescent="0.2">
      <c r="A705" s="88">
        <v>693</v>
      </c>
      <c r="B705" s="89">
        <f ca="1">'Energía Transada'!D702</f>
        <v>980.74976374199991</v>
      </c>
    </row>
    <row r="706" spans="1:2" s="81" customFormat="1" x14ac:dyDescent="0.2">
      <c r="A706" s="88">
        <v>694</v>
      </c>
      <c r="B706" s="89">
        <f ca="1">'Energía Transada'!D703</f>
        <v>92.857905739199992</v>
      </c>
    </row>
    <row r="707" spans="1:2" s="81" customFormat="1" x14ac:dyDescent="0.2">
      <c r="A707" s="88">
        <v>695</v>
      </c>
      <c r="B707" s="89">
        <f ca="1">'Energía Transada'!D704</f>
        <v>1.7715082896000001</v>
      </c>
    </row>
    <row r="708" spans="1:2" s="81" customFormat="1" x14ac:dyDescent="0.2">
      <c r="A708" s="88">
        <v>696</v>
      </c>
      <c r="B708" s="89">
        <f ca="1">'Energía Transada'!D705</f>
        <v>216.3794777844</v>
      </c>
    </row>
    <row r="709" spans="1:2" s="81" customFormat="1" x14ac:dyDescent="0.2">
      <c r="A709" s="88">
        <v>697</v>
      </c>
      <c r="B709" s="89">
        <f ca="1">'Energía Transada'!D706</f>
        <v>912.70823341319999</v>
      </c>
    </row>
    <row r="710" spans="1:2" s="81" customFormat="1" x14ac:dyDescent="0.2">
      <c r="A710" s="88">
        <v>698</v>
      </c>
      <c r="B710" s="89">
        <f ca="1">'Energía Transada'!D707</f>
        <v>2177.7000738779998</v>
      </c>
    </row>
    <row r="711" spans="1:2" s="81" customFormat="1" x14ac:dyDescent="0.2">
      <c r="A711" s="88">
        <v>699</v>
      </c>
      <c r="B711" s="89">
        <f ca="1">'Energía Transada'!D708</f>
        <v>2572.0915665018001</v>
      </c>
    </row>
    <row r="712" spans="1:2" s="81" customFormat="1" x14ac:dyDescent="0.2">
      <c r="A712" s="88">
        <v>700</v>
      </c>
      <c r="B712" s="89">
        <f ca="1">'Energía Transada'!D709</f>
        <v>900.26472287640001</v>
      </c>
    </row>
    <row r="713" spans="1:2" s="81" customFormat="1" x14ac:dyDescent="0.2">
      <c r="A713" s="88">
        <v>701</v>
      </c>
      <c r="B713" s="89">
        <f ca="1">'Energía Transada'!D710</f>
        <v>979.18421478359994</v>
      </c>
    </row>
    <row r="714" spans="1:2" s="81" customFormat="1" x14ac:dyDescent="0.2">
      <c r="A714" s="88">
        <v>702</v>
      </c>
      <c r="B714" s="89">
        <f ca="1">'Energía Transada'!D711</f>
        <v>479.25406702739997</v>
      </c>
    </row>
    <row r="715" spans="1:2" s="81" customFormat="1" x14ac:dyDescent="0.2">
      <c r="A715" s="88">
        <v>703</v>
      </c>
      <c r="B715" s="89">
        <f ca="1">'Energía Transada'!D712</f>
        <v>245.62298299140002</v>
      </c>
    </row>
    <row r="716" spans="1:2" s="81" customFormat="1" x14ac:dyDescent="0.2">
      <c r="A716" s="88">
        <v>704</v>
      </c>
      <c r="B716" s="89">
        <f ca="1">'Energía Transada'!D713</f>
        <v>0</v>
      </c>
    </row>
    <row r="717" spans="1:2" s="81" customFormat="1" x14ac:dyDescent="0.2">
      <c r="A717" s="88">
        <v>705</v>
      </c>
      <c r="B717" s="89">
        <f ca="1">'Energía Transada'!D714</f>
        <v>72.180502724399986</v>
      </c>
    </row>
    <row r="718" spans="1:2" s="81" customFormat="1" x14ac:dyDescent="0.2">
      <c r="A718" s="88">
        <v>706</v>
      </c>
      <c r="B718" s="89">
        <f ca="1">'Energía Transada'!D715</f>
        <v>5.5364507435999997</v>
      </c>
    </row>
    <row r="719" spans="1:2" s="81" customFormat="1" x14ac:dyDescent="0.2">
      <c r="A719" s="88">
        <v>707</v>
      </c>
      <c r="B719" s="89">
        <f ca="1">'Energía Transada'!D716</f>
        <v>41.696513779199996</v>
      </c>
    </row>
    <row r="720" spans="1:2" s="81" customFormat="1" x14ac:dyDescent="0.2">
      <c r="A720" s="88">
        <v>708</v>
      </c>
      <c r="B720" s="89">
        <f ca="1">'Energía Transada'!D717</f>
        <v>60.726394881599987</v>
      </c>
    </row>
    <row r="721" spans="1:2" s="81" customFormat="1" x14ac:dyDescent="0.2">
      <c r="A721" s="88">
        <v>709</v>
      </c>
      <c r="B721" s="89">
        <f ca="1">'Energía Transada'!D718</f>
        <v>612.46311145319999</v>
      </c>
    </row>
    <row r="722" spans="1:2" s="81" customFormat="1" x14ac:dyDescent="0.2">
      <c r="A722" s="88">
        <v>710</v>
      </c>
      <c r="B722" s="89">
        <f ca="1">'Energía Transada'!D719</f>
        <v>859.68732884579993</v>
      </c>
    </row>
    <row r="723" spans="1:2" s="81" customFormat="1" x14ac:dyDescent="0.2">
      <c r="A723" s="88">
        <v>711</v>
      </c>
      <c r="B723" s="89">
        <f ca="1">'Energía Transada'!D720</f>
        <v>1052.1812842547999</v>
      </c>
    </row>
    <row r="724" spans="1:2" s="81" customFormat="1" x14ac:dyDescent="0.2">
      <c r="A724" s="88">
        <v>712</v>
      </c>
      <c r="B724" s="89">
        <f ca="1">'Energía Transada'!D721</f>
        <v>2306.0482818911996</v>
      </c>
    </row>
    <row r="725" spans="1:2" s="81" customFormat="1" x14ac:dyDescent="0.2">
      <c r="A725" s="88">
        <v>713</v>
      </c>
      <c r="B725" s="89">
        <f ca="1">'Energía Transada'!D722</f>
        <v>3214.1317579350002</v>
      </c>
    </row>
    <row r="726" spans="1:2" s="81" customFormat="1" x14ac:dyDescent="0.2">
      <c r="A726" s="88">
        <v>714</v>
      </c>
      <c r="B726" s="89">
        <f ca="1">'Energía Transada'!D723</f>
        <v>1446.086971875</v>
      </c>
    </row>
    <row r="727" spans="1:2" s="81" customFormat="1" x14ac:dyDescent="0.2">
      <c r="A727" s="88">
        <v>715</v>
      </c>
      <c r="B727" s="89">
        <f ca="1">'Energía Transada'!D724</f>
        <v>1590.4912477565999</v>
      </c>
    </row>
    <row r="728" spans="1:2" s="81" customFormat="1" x14ac:dyDescent="0.2">
      <c r="A728" s="88">
        <v>716</v>
      </c>
      <c r="B728" s="89">
        <f ca="1">'Energía Transada'!D725</f>
        <v>3834.5576597999993</v>
      </c>
    </row>
    <row r="729" spans="1:2" s="81" customFormat="1" x14ac:dyDescent="0.2">
      <c r="A729" s="88">
        <v>717</v>
      </c>
      <c r="B729" s="89">
        <f ca="1">'Energía Transada'!D726</f>
        <v>4585.6375197359994</v>
      </c>
    </row>
    <row r="730" spans="1:2" s="81" customFormat="1" x14ac:dyDescent="0.2">
      <c r="A730" s="88">
        <v>718</v>
      </c>
      <c r="B730" s="89">
        <f ca="1">'Energía Transada'!D727</f>
        <v>3017.6788538231999</v>
      </c>
    </row>
    <row r="731" spans="1:2" s="81" customFormat="1" x14ac:dyDescent="0.2">
      <c r="A731" s="88">
        <v>719</v>
      </c>
      <c r="B731" s="89">
        <f ca="1">'Energía Transada'!D728</f>
        <v>1551.7317974759999</v>
      </c>
    </row>
    <row r="732" spans="1:2" s="81" customFormat="1" x14ac:dyDescent="0.2">
      <c r="A732" s="88">
        <v>720</v>
      </c>
      <c r="B732" s="89">
        <f ca="1">'Energía Transada'!D729</f>
        <v>1414.4655399840001</v>
      </c>
    </row>
    <row r="733" spans="1:2" s="81" customFormat="1" x14ac:dyDescent="0.2">
      <c r="A733" s="88">
        <v>721</v>
      </c>
      <c r="B733" s="89">
        <f ca="1">'Energía Transada'!D730</f>
        <v>1873.8752115384</v>
      </c>
    </row>
    <row r="734" spans="1:2" s="81" customFormat="1" x14ac:dyDescent="0.2">
      <c r="A734" s="88">
        <v>722</v>
      </c>
      <c r="B734" s="89">
        <f ca="1">'Energía Transada'!D731</f>
        <v>1899.9541476762001</v>
      </c>
    </row>
    <row r="735" spans="1:2" s="81" customFormat="1" x14ac:dyDescent="0.2">
      <c r="A735" s="88">
        <v>723</v>
      </c>
      <c r="B735" s="89">
        <f ca="1">'Energía Transada'!D732</f>
        <v>3285.0120277883998</v>
      </c>
    </row>
    <row r="736" spans="1:2" s="81" customFormat="1" x14ac:dyDescent="0.2">
      <c r="A736" s="88">
        <v>724</v>
      </c>
      <c r="B736" s="89">
        <f ca="1">'Energía Transada'!D733</f>
        <v>4031.4100354499997</v>
      </c>
    </row>
    <row r="737" spans="1:2" s="81" customFormat="1" x14ac:dyDescent="0.2">
      <c r="A737" s="88">
        <v>725</v>
      </c>
      <c r="B737" s="89">
        <f ca="1">'Energía Transada'!D734</f>
        <v>4943.1175541999992</v>
      </c>
    </row>
    <row r="738" spans="1:2" s="81" customFormat="1" x14ac:dyDescent="0.2">
      <c r="A738" s="88">
        <v>726</v>
      </c>
      <c r="B738" s="89">
        <f ca="1">'Energía Transada'!D735</f>
        <v>4195.2393500640001</v>
      </c>
    </row>
    <row r="739" spans="1:2" s="81" customFormat="1" x14ac:dyDescent="0.2">
      <c r="A739" s="88">
        <v>727</v>
      </c>
      <c r="B739" s="89">
        <f ca="1">'Energía Transada'!D736</f>
        <v>3953.4752207999995</v>
      </c>
    </row>
    <row r="740" spans="1:2" s="81" customFormat="1" x14ac:dyDescent="0.2">
      <c r="A740" s="88">
        <v>728</v>
      </c>
      <c r="B740" s="89">
        <f ca="1">'Energía Transada'!D737</f>
        <v>4058.7923936657999</v>
      </c>
    </row>
    <row r="741" spans="1:2" s="81" customFormat="1" x14ac:dyDescent="0.2">
      <c r="A741" s="88">
        <v>729</v>
      </c>
      <c r="B741" s="89">
        <f ca="1">'Energía Transada'!D738</f>
        <v>3038.9514871127994</v>
      </c>
    </row>
    <row r="742" spans="1:2" s="81" customFormat="1" x14ac:dyDescent="0.2">
      <c r="A742" s="88">
        <v>730</v>
      </c>
      <c r="B742" s="89">
        <f ca="1">'Energía Transada'!D739</f>
        <v>1900.8086076126001</v>
      </c>
    </row>
    <row r="743" spans="1:2" s="81" customFormat="1" x14ac:dyDescent="0.2">
      <c r="A743" s="88">
        <v>731</v>
      </c>
      <c r="B743" s="89">
        <f ca="1">'Energía Transada'!D740</f>
        <v>1634.3169753203999</v>
      </c>
    </row>
    <row r="744" spans="1:2" s="81" customFormat="1" x14ac:dyDescent="0.2">
      <c r="A744" s="88">
        <v>732</v>
      </c>
      <c r="B744" s="89">
        <f ca="1">'Energía Transada'!D741</f>
        <v>792.64648365419987</v>
      </c>
    </row>
    <row r="745" spans="1:2" s="81" customFormat="1" x14ac:dyDescent="0.2">
      <c r="A745" s="88">
        <v>733</v>
      </c>
      <c r="B745" s="89">
        <f ca="1">'Energía Transada'!D742</f>
        <v>1397.4014322911999</v>
      </c>
    </row>
    <row r="746" spans="1:2" s="81" customFormat="1" x14ac:dyDescent="0.2">
      <c r="A746" s="88">
        <v>734</v>
      </c>
      <c r="B746" s="89">
        <f ca="1">'Energía Transada'!D743</f>
        <v>2805.1385423879997</v>
      </c>
    </row>
    <row r="747" spans="1:2" s="81" customFormat="1" x14ac:dyDescent="0.2">
      <c r="A747" s="88">
        <v>735</v>
      </c>
      <c r="B747" s="89">
        <f ca="1">'Energía Transada'!D744</f>
        <v>4566.7903700999996</v>
      </c>
    </row>
    <row r="748" spans="1:2" s="81" customFormat="1" x14ac:dyDescent="0.2">
      <c r="A748" s="88">
        <v>736</v>
      </c>
      <c r="B748" s="89">
        <f ca="1">'Energía Transada'!D745</f>
        <v>5311.6819139999989</v>
      </c>
    </row>
    <row r="749" spans="1:2" s="81" customFormat="1" x14ac:dyDescent="0.2">
      <c r="A749" s="88">
        <v>737</v>
      </c>
      <c r="B749" s="89">
        <f ca="1">'Energía Transada'!D746</f>
        <v>6821.9595370499992</v>
      </c>
    </row>
    <row r="750" spans="1:2" s="81" customFormat="1" x14ac:dyDescent="0.2">
      <c r="A750" s="88">
        <v>738</v>
      </c>
      <c r="B750" s="89">
        <f ca="1">'Energía Transada'!D747</f>
        <v>5673.2403923999991</v>
      </c>
    </row>
    <row r="751" spans="1:2" s="81" customFormat="1" x14ac:dyDescent="0.2">
      <c r="A751" s="88">
        <v>739</v>
      </c>
      <c r="B751" s="89">
        <f ca="1">'Energía Transada'!D748</f>
        <v>2951.4079679489996</v>
      </c>
    </row>
    <row r="752" spans="1:2" s="81" customFormat="1" x14ac:dyDescent="0.2">
      <c r="A752" s="88">
        <v>740</v>
      </c>
      <c r="B752" s="89">
        <f ca="1">'Energía Transada'!D749</f>
        <v>1741.5006102564</v>
      </c>
    </row>
    <row r="753" spans="1:2" s="81" customFormat="1" x14ac:dyDescent="0.2">
      <c r="A753" s="88">
        <v>741</v>
      </c>
      <c r="B753" s="89">
        <f ca="1">'Energía Transada'!D750</f>
        <v>1610.8434624198001</v>
      </c>
    </row>
    <row r="754" spans="1:2" s="81" customFormat="1" x14ac:dyDescent="0.2">
      <c r="A754" s="88">
        <v>742</v>
      </c>
      <c r="B754" s="89">
        <f ca="1">'Energía Transada'!D751</f>
        <v>2684.4518161859996</v>
      </c>
    </row>
    <row r="755" spans="1:2" s="81" customFormat="1" x14ac:dyDescent="0.2">
      <c r="A755" s="88">
        <v>743</v>
      </c>
      <c r="B755" s="89">
        <f ca="1">'Energía Transada'!D752</f>
        <v>2519.2120837337998</v>
      </c>
    </row>
    <row r="756" spans="1:2" s="81" customFormat="1" x14ac:dyDescent="0.2">
      <c r="A756" s="88">
        <v>744</v>
      </c>
      <c r="B756" s="89">
        <f ca="1">'Energía Transada'!D753</f>
        <v>2253.8884614581998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C1" workbookViewId="0">
      <selection activeCell="L10" sqref="L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3" t="s">
        <v>73</v>
      </c>
      <c r="G2" s="94"/>
      <c r="H2" s="95"/>
      <c r="I2" s="94" t="s">
        <v>46</v>
      </c>
      <c r="J2" s="96"/>
      <c r="K2" s="95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2476800</v>
      </c>
      <c r="G8" s="76"/>
      <c r="H8" s="77">
        <f t="shared" si="0"/>
        <v>222909093.72288007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44531</v>
      </c>
      <c r="B10" s="4">
        <v>1</v>
      </c>
      <c r="C10" s="4">
        <f t="shared" ref="C10:C73" si="1">YEAR(A10)</f>
        <v>2021</v>
      </c>
      <c r="D10" s="4">
        <f t="shared" ref="D10:D73" si="2">MONTH(A10)</f>
        <v>12</v>
      </c>
      <c r="E10" s="41">
        <v>1</v>
      </c>
      <c r="F10" s="51">
        <f>'Energía Transada'!G10*1000</f>
        <v>5760</v>
      </c>
      <c r="G10" s="51">
        <f>CMG!F3</f>
        <v>77.598339999999993</v>
      </c>
      <c r="H10" s="18">
        <f>F10*G10</f>
        <v>446966.43839999998</v>
      </c>
      <c r="I10" s="51">
        <f ca="1">'Energía Transada'!D10</f>
        <v>2867.1335376599995</v>
      </c>
      <c r="J10" s="51">
        <f>CMG!E3</f>
        <v>86.174819999999997</v>
      </c>
      <c r="K10" s="18">
        <f t="shared" ref="K10:K73" ca="1" si="3">I10*J10</f>
        <v>247074.71652381367</v>
      </c>
      <c r="L10" s="20">
        <f>SUM(H10:H754)</f>
        <v>222909093.72288007</v>
      </c>
      <c r="M10" t="s">
        <v>41</v>
      </c>
    </row>
    <row r="11" spans="1:13" x14ac:dyDescent="0.2">
      <c r="A11" s="40">
        <f>IF(B10=24,A10+1,A10)</f>
        <v>44531</v>
      </c>
      <c r="B11" s="4">
        <f>IF(B10=24,1,B10+1)</f>
        <v>2</v>
      </c>
      <c r="C11" s="4">
        <f t="shared" si="1"/>
        <v>2021</v>
      </c>
      <c r="D11" s="4">
        <f t="shared" si="2"/>
        <v>12</v>
      </c>
      <c r="E11" s="41">
        <v>2</v>
      </c>
      <c r="F11" s="51">
        <f>'Energía Transada'!G11*1000</f>
        <v>5760</v>
      </c>
      <c r="G11" s="51">
        <f>CMG!F4</f>
        <v>77.598339999999993</v>
      </c>
      <c r="H11" s="18">
        <f t="shared" ref="H11:H74" si="4">F11*G11</f>
        <v>446966.43839999998</v>
      </c>
      <c r="I11" s="51">
        <f ca="1">'Energía Transada'!D11</f>
        <v>1525.7007589739997</v>
      </c>
      <c r="J11" s="51">
        <f>CMG!E4</f>
        <v>86.174819999999997</v>
      </c>
      <c r="K11" s="18">
        <f t="shared" ca="1" si="3"/>
        <v>131476.9882784478</v>
      </c>
      <c r="L11" s="20">
        <f>SUM(F10:F754)</f>
        <v>2476800</v>
      </c>
      <c r="M11" t="s">
        <v>66</v>
      </c>
    </row>
    <row r="12" spans="1:13" x14ac:dyDescent="0.2">
      <c r="A12" s="40">
        <f t="shared" ref="A12:A75" si="5">IF(B11=24,A11+1,A11)</f>
        <v>44531</v>
      </c>
      <c r="B12" s="4">
        <f t="shared" ref="B12:B75" si="6">IF(B11=24,1,B11+1)</f>
        <v>3</v>
      </c>
      <c r="C12" s="4">
        <f t="shared" si="1"/>
        <v>2021</v>
      </c>
      <c r="D12" s="4">
        <f t="shared" si="2"/>
        <v>12</v>
      </c>
      <c r="E12" s="41">
        <v>3</v>
      </c>
      <c r="F12" s="51">
        <f>'Energía Transada'!G12*1000</f>
        <v>5760</v>
      </c>
      <c r="G12" s="51">
        <f>CMG!F5</f>
        <v>77.598339999999993</v>
      </c>
      <c r="H12" s="18">
        <f t="shared" si="4"/>
        <v>446966.43839999998</v>
      </c>
      <c r="I12" s="51">
        <f ca="1">'Energía Transada'!D12</f>
        <v>915.69993453539996</v>
      </c>
      <c r="J12" s="51">
        <f>CMG!E5</f>
        <v>86.174819999999997</v>
      </c>
      <c r="K12" s="18">
        <f t="shared" ca="1" si="3"/>
        <v>78910.277032599872</v>
      </c>
    </row>
    <row r="13" spans="1:13" x14ac:dyDescent="0.2">
      <c r="A13" s="40">
        <f t="shared" si="5"/>
        <v>44531</v>
      </c>
      <c r="B13" s="4">
        <f t="shared" si="6"/>
        <v>4</v>
      </c>
      <c r="C13" s="4">
        <f t="shared" si="1"/>
        <v>2021</v>
      </c>
      <c r="D13" s="4">
        <f t="shared" si="2"/>
        <v>12</v>
      </c>
      <c r="E13" s="41">
        <v>4</v>
      </c>
      <c r="F13" s="51">
        <f>'Energía Transada'!G13*1000</f>
        <v>5760</v>
      </c>
      <c r="G13" s="51">
        <f>CMG!F6</f>
        <v>77.598339999999993</v>
      </c>
      <c r="H13" s="18">
        <f t="shared" si="4"/>
        <v>446966.43839999998</v>
      </c>
      <c r="I13" s="51">
        <f ca="1">'Energía Transada'!D13</f>
        <v>133.94421078359997</v>
      </c>
      <c r="J13" s="51">
        <f>CMG!E6</f>
        <v>86.174819999999997</v>
      </c>
      <c r="K13" s="18">
        <f t="shared" ca="1" si="3"/>
        <v>11542.618254318786</v>
      </c>
      <c r="L13" s="78">
        <f ca="1">SUM(K10:K754)</f>
        <v>220418997.70674148</v>
      </c>
      <c r="M13" t="s">
        <v>41</v>
      </c>
    </row>
    <row r="14" spans="1:13" x14ac:dyDescent="0.2">
      <c r="A14" s="40">
        <f t="shared" si="5"/>
        <v>44531</v>
      </c>
      <c r="B14" s="4">
        <f t="shared" si="6"/>
        <v>5</v>
      </c>
      <c r="C14" s="4">
        <f t="shared" si="1"/>
        <v>2021</v>
      </c>
      <c r="D14" s="4">
        <f t="shared" si="2"/>
        <v>12</v>
      </c>
      <c r="E14" s="41">
        <v>5</v>
      </c>
      <c r="F14" s="51">
        <f>'Energía Transada'!G14*1000</f>
        <v>5760</v>
      </c>
      <c r="G14" s="51">
        <f>CMG!F7</f>
        <v>77.598339999999993</v>
      </c>
      <c r="H14" s="18">
        <f t="shared" si="4"/>
        <v>446966.43839999998</v>
      </c>
      <c r="I14" s="51">
        <f ca="1">'Energía Transada'!D14</f>
        <v>231.30831231900001</v>
      </c>
      <c r="J14" s="51">
        <f>CMG!E7</f>
        <v>86.174819999999997</v>
      </c>
      <c r="K14" s="18">
        <f t="shared" ca="1" si="3"/>
        <v>19932.952178593609</v>
      </c>
      <c r="L14" s="78">
        <f ca="1">SUM(I10:I754)</f>
        <v>2050849.5238314213</v>
      </c>
      <c r="M14" t="s">
        <v>66</v>
      </c>
    </row>
    <row r="15" spans="1:13" x14ac:dyDescent="0.2">
      <c r="A15" s="40">
        <f t="shared" si="5"/>
        <v>44531</v>
      </c>
      <c r="B15" s="4">
        <f t="shared" si="6"/>
        <v>6</v>
      </c>
      <c r="C15" s="4">
        <f t="shared" si="1"/>
        <v>2021</v>
      </c>
      <c r="D15" s="4">
        <f t="shared" si="2"/>
        <v>12</v>
      </c>
      <c r="E15" s="41">
        <v>6</v>
      </c>
      <c r="F15" s="51">
        <f>'Energía Transada'!G15*1000</f>
        <v>5760</v>
      </c>
      <c r="G15" s="51">
        <f>CMG!F8</f>
        <v>77.598339999999993</v>
      </c>
      <c r="H15" s="18">
        <f t="shared" si="4"/>
        <v>446966.43839999998</v>
      </c>
      <c r="I15" s="51">
        <f ca="1">'Energía Transada'!D15</f>
        <v>561.29199338939998</v>
      </c>
      <c r="J15" s="51">
        <f>CMG!E8</f>
        <v>86.174819999999997</v>
      </c>
      <c r="K15" s="18">
        <f t="shared" ca="1" si="3"/>
        <v>48369.236497772734</v>
      </c>
    </row>
    <row r="16" spans="1:13" x14ac:dyDescent="0.2">
      <c r="A16" s="40">
        <f t="shared" si="5"/>
        <v>44531</v>
      </c>
      <c r="B16" s="4">
        <f t="shared" si="6"/>
        <v>7</v>
      </c>
      <c r="C16" s="4">
        <f t="shared" si="1"/>
        <v>2021</v>
      </c>
      <c r="D16" s="4">
        <f t="shared" si="2"/>
        <v>12</v>
      </c>
      <c r="E16" s="41">
        <v>7</v>
      </c>
      <c r="F16" s="51">
        <f>'Energía Transada'!G16*1000</f>
        <v>5760</v>
      </c>
      <c r="G16" s="51">
        <f>CMG!F9</f>
        <v>77.598339999999993</v>
      </c>
      <c r="H16" s="18">
        <f t="shared" si="4"/>
        <v>446966.43839999998</v>
      </c>
      <c r="I16" s="51">
        <f ca="1">'Energía Transada'!D16</f>
        <v>1465.0055919071999</v>
      </c>
      <c r="J16" s="51">
        <f>CMG!E9</f>
        <v>86.174819999999997</v>
      </c>
      <c r="K16" s="18">
        <f t="shared" ca="1" si="3"/>
        <v>126246.5931815964</v>
      </c>
    </row>
    <row r="17" spans="1:11" x14ac:dyDescent="0.2">
      <c r="A17" s="40">
        <f t="shared" si="5"/>
        <v>44531</v>
      </c>
      <c r="B17" s="4">
        <f t="shared" si="6"/>
        <v>8</v>
      </c>
      <c r="C17" s="4">
        <f t="shared" si="1"/>
        <v>2021</v>
      </c>
      <c r="D17" s="4">
        <f t="shared" si="2"/>
        <v>12</v>
      </c>
      <c r="E17" s="41">
        <v>8</v>
      </c>
      <c r="F17" s="51">
        <f>'Energía Transada'!G17*1000</f>
        <v>0</v>
      </c>
      <c r="G17" s="51">
        <f>CMG!F10</f>
        <v>77.598339999999993</v>
      </c>
      <c r="H17" s="18">
        <f t="shared" si="4"/>
        <v>0</v>
      </c>
      <c r="I17" s="51">
        <f ca="1">'Energía Transada'!D17</f>
        <v>2260.0557390221998</v>
      </c>
      <c r="J17" s="51">
        <f>CMG!E10</f>
        <v>86.174819999999997</v>
      </c>
      <c r="K17" s="18">
        <f t="shared" ca="1" si="3"/>
        <v>194759.89650020504</v>
      </c>
    </row>
    <row r="18" spans="1:11" x14ac:dyDescent="0.2">
      <c r="A18" s="40">
        <f t="shared" si="5"/>
        <v>44531</v>
      </c>
      <c r="B18" s="4">
        <f t="shared" si="6"/>
        <v>9</v>
      </c>
      <c r="C18" s="4">
        <f t="shared" si="1"/>
        <v>2021</v>
      </c>
      <c r="D18" s="4">
        <f t="shared" si="2"/>
        <v>12</v>
      </c>
      <c r="E18" s="41">
        <v>9</v>
      </c>
      <c r="F18" s="51">
        <f>'Energía Transada'!G18*1000</f>
        <v>0</v>
      </c>
      <c r="G18" s="51">
        <f>CMG!F11</f>
        <v>74.125910000000005</v>
      </c>
      <c r="H18" s="18">
        <f t="shared" si="4"/>
        <v>0</v>
      </c>
      <c r="I18" s="51">
        <f ca="1">'Energía Transada'!D18</f>
        <v>2775.7274046725993</v>
      </c>
      <c r="J18" s="51">
        <f>CMG!E11</f>
        <v>87.856650000000002</v>
      </c>
      <c r="K18" s="18">
        <f t="shared" ca="1" si="3"/>
        <v>243866.11108772893</v>
      </c>
    </row>
    <row r="19" spans="1:11" x14ac:dyDescent="0.2">
      <c r="A19" s="40">
        <f t="shared" si="5"/>
        <v>44531</v>
      </c>
      <c r="B19" s="4">
        <f t="shared" si="6"/>
        <v>10</v>
      </c>
      <c r="C19" s="4">
        <f t="shared" si="1"/>
        <v>2021</v>
      </c>
      <c r="D19" s="4">
        <f t="shared" si="2"/>
        <v>12</v>
      </c>
      <c r="E19" s="41">
        <v>10</v>
      </c>
      <c r="F19" s="51">
        <f>'Energía Transada'!G19*1000</f>
        <v>0</v>
      </c>
      <c r="G19" s="51">
        <f>CMG!F12</f>
        <v>74.125910000000005</v>
      </c>
      <c r="H19" s="18">
        <f t="shared" si="4"/>
        <v>0</v>
      </c>
      <c r="I19" s="51">
        <f ca="1">'Energía Transada'!D19</f>
        <v>2838.1225117181993</v>
      </c>
      <c r="J19" s="51">
        <f>CMG!E12</f>
        <v>194.15483</v>
      </c>
      <c r="K19" s="18">
        <f t="shared" ca="1" si="3"/>
        <v>551035.19378182001</v>
      </c>
    </row>
    <row r="20" spans="1:11" x14ac:dyDescent="0.2">
      <c r="A20" s="40">
        <f t="shared" si="5"/>
        <v>44531</v>
      </c>
      <c r="B20" s="4">
        <f t="shared" si="6"/>
        <v>11</v>
      </c>
      <c r="C20" s="4">
        <f t="shared" si="1"/>
        <v>2021</v>
      </c>
      <c r="D20" s="4">
        <f t="shared" si="2"/>
        <v>12</v>
      </c>
      <c r="E20" s="41">
        <v>11</v>
      </c>
      <c r="F20" s="51">
        <f>'Energía Transada'!G20*1000</f>
        <v>0</v>
      </c>
      <c r="G20" s="51">
        <f>CMG!F13</f>
        <v>64.336169999999996</v>
      </c>
      <c r="H20" s="18">
        <f t="shared" si="4"/>
        <v>0</v>
      </c>
      <c r="I20" s="51">
        <f ca="1">'Energía Transada'!D20</f>
        <v>5979.0391594499997</v>
      </c>
      <c r="J20" s="51">
        <f>CMG!E13</f>
        <v>196.22991999999999</v>
      </c>
      <c r="K20" s="18">
        <f t="shared" ca="1" si="3"/>
        <v>1173266.3759357405</v>
      </c>
    </row>
    <row r="21" spans="1:11" x14ac:dyDescent="0.2">
      <c r="A21" s="40">
        <f t="shared" si="5"/>
        <v>44531</v>
      </c>
      <c r="B21" s="4">
        <f t="shared" si="6"/>
        <v>12</v>
      </c>
      <c r="C21" s="4">
        <f t="shared" si="1"/>
        <v>2021</v>
      </c>
      <c r="D21" s="4">
        <f t="shared" si="2"/>
        <v>12</v>
      </c>
      <c r="E21" s="41">
        <v>12</v>
      </c>
      <c r="F21" s="51">
        <f>'Energía Transada'!G21*1000</f>
        <v>0</v>
      </c>
      <c r="G21" s="51">
        <f>CMG!F14</f>
        <v>58.554369999999999</v>
      </c>
      <c r="H21" s="18">
        <f t="shared" si="4"/>
        <v>0</v>
      </c>
      <c r="I21" s="51">
        <f ca="1">'Energía Transada'!D21</f>
        <v>6255.6603731999994</v>
      </c>
      <c r="J21" s="51">
        <f>CMG!E14</f>
        <v>196.22991999999999</v>
      </c>
      <c r="K21" s="18">
        <f t="shared" ca="1" si="3"/>
        <v>1227547.734580206</v>
      </c>
    </row>
    <row r="22" spans="1:11" x14ac:dyDescent="0.2">
      <c r="A22" s="40">
        <f t="shared" si="5"/>
        <v>44531</v>
      </c>
      <c r="B22" s="4">
        <f t="shared" si="6"/>
        <v>13</v>
      </c>
      <c r="C22" s="4">
        <f t="shared" si="1"/>
        <v>2021</v>
      </c>
      <c r="D22" s="4">
        <f t="shared" si="2"/>
        <v>12</v>
      </c>
      <c r="E22" s="41">
        <v>13</v>
      </c>
      <c r="F22" s="51">
        <f>'Energía Transada'!G22*1000</f>
        <v>0</v>
      </c>
      <c r="G22" s="51">
        <f>CMG!F15</f>
        <v>55.257649999999998</v>
      </c>
      <c r="H22" s="18">
        <f t="shared" si="4"/>
        <v>0</v>
      </c>
      <c r="I22" s="51">
        <f ca="1">'Energía Transada'!D22</f>
        <v>3761.4143931377994</v>
      </c>
      <c r="J22" s="51">
        <f>CMG!E15</f>
        <v>196.22991999999999</v>
      </c>
      <c r="K22" s="18">
        <f t="shared" ca="1" si="3"/>
        <v>738102.04545227892</v>
      </c>
    </row>
    <row r="23" spans="1:11" x14ac:dyDescent="0.2">
      <c r="A23" s="40">
        <f t="shared" si="5"/>
        <v>44531</v>
      </c>
      <c r="B23" s="4">
        <f t="shared" si="6"/>
        <v>14</v>
      </c>
      <c r="C23" s="4">
        <f t="shared" si="1"/>
        <v>2021</v>
      </c>
      <c r="D23" s="4">
        <f t="shared" si="2"/>
        <v>12</v>
      </c>
      <c r="E23" s="41">
        <v>14</v>
      </c>
      <c r="F23" s="51">
        <f>'Energía Transada'!G23*1000</f>
        <v>0</v>
      </c>
      <c r="G23" s="51">
        <f>CMG!F16</f>
        <v>55.257649999999998</v>
      </c>
      <c r="H23" s="18">
        <f t="shared" si="4"/>
        <v>0</v>
      </c>
      <c r="I23" s="51">
        <f ca="1">'Energía Transada'!D23</f>
        <v>2290.6121642628</v>
      </c>
      <c r="J23" s="51">
        <f>CMG!E16</f>
        <v>196.22991999999999</v>
      </c>
      <c r="K23" s="18">
        <f t="shared" ca="1" si="3"/>
        <v>449486.64174431609</v>
      </c>
    </row>
    <row r="24" spans="1:11" x14ac:dyDescent="0.2">
      <c r="A24" s="40">
        <f t="shared" si="5"/>
        <v>44531</v>
      </c>
      <c r="B24" s="4">
        <f t="shared" si="6"/>
        <v>15</v>
      </c>
      <c r="C24" s="4">
        <f t="shared" si="1"/>
        <v>2021</v>
      </c>
      <c r="D24" s="4">
        <f t="shared" si="2"/>
        <v>12</v>
      </c>
      <c r="E24" s="41">
        <v>15</v>
      </c>
      <c r="F24" s="51">
        <f>'Energía Transada'!G24*1000</f>
        <v>0</v>
      </c>
      <c r="G24" s="51">
        <f>CMG!F17</f>
        <v>36.816119999999998</v>
      </c>
      <c r="H24" s="18">
        <f t="shared" si="4"/>
        <v>0</v>
      </c>
      <c r="I24" s="51">
        <f ca="1">'Energía Transada'!D24</f>
        <v>2468.6616443243997</v>
      </c>
      <c r="J24" s="51">
        <f>CMG!E17</f>
        <v>196.22991999999999</v>
      </c>
      <c r="K24" s="18">
        <f t="shared" ca="1" si="3"/>
        <v>484425.27697284537</v>
      </c>
    </row>
    <row r="25" spans="1:11" x14ac:dyDescent="0.2">
      <c r="A25" s="40">
        <f t="shared" si="5"/>
        <v>44531</v>
      </c>
      <c r="B25" s="4">
        <f t="shared" si="6"/>
        <v>16</v>
      </c>
      <c r="C25" s="4">
        <f t="shared" si="1"/>
        <v>2021</v>
      </c>
      <c r="D25" s="4">
        <f t="shared" si="2"/>
        <v>12</v>
      </c>
      <c r="E25" s="41">
        <v>16</v>
      </c>
      <c r="F25" s="51">
        <f>'Energía Transada'!G25*1000</f>
        <v>0</v>
      </c>
      <c r="G25" s="51">
        <f>CMG!F18</f>
        <v>36.816119999999998</v>
      </c>
      <c r="H25" s="18">
        <f t="shared" si="4"/>
        <v>0</v>
      </c>
      <c r="I25" s="51">
        <f ca="1">'Energía Transada'!D25</f>
        <v>3609.1043375603999</v>
      </c>
      <c r="J25" s="51">
        <f>CMG!E18</f>
        <v>196.22991999999999</v>
      </c>
      <c r="K25" s="18">
        <f t="shared" ca="1" si="3"/>
        <v>708214.2554311303</v>
      </c>
    </row>
    <row r="26" spans="1:11" x14ac:dyDescent="0.2">
      <c r="A26" s="40">
        <f t="shared" si="5"/>
        <v>44531</v>
      </c>
      <c r="B26" s="4">
        <f t="shared" si="6"/>
        <v>17</v>
      </c>
      <c r="C26" s="4">
        <f t="shared" si="1"/>
        <v>2021</v>
      </c>
      <c r="D26" s="4">
        <f t="shared" si="2"/>
        <v>12</v>
      </c>
      <c r="E26" s="41">
        <v>17</v>
      </c>
      <c r="F26" s="51">
        <f>'Energía Transada'!G26*1000</f>
        <v>0</v>
      </c>
      <c r="G26" s="51">
        <f>CMG!F19</f>
        <v>38.104680000000002</v>
      </c>
      <c r="H26" s="18">
        <f t="shared" si="4"/>
        <v>0</v>
      </c>
      <c r="I26" s="51">
        <f ca="1">'Energía Transada'!D26</f>
        <v>1392.056690115</v>
      </c>
      <c r="J26" s="51">
        <f>CMG!E19</f>
        <v>196.22991999999999</v>
      </c>
      <c r="K26" s="18">
        <f t="shared" ca="1" si="3"/>
        <v>273163.17293673125</v>
      </c>
    </row>
    <row r="27" spans="1:11" x14ac:dyDescent="0.2">
      <c r="A27" s="40">
        <f t="shared" si="5"/>
        <v>44531</v>
      </c>
      <c r="B27" s="4">
        <f t="shared" si="6"/>
        <v>18</v>
      </c>
      <c r="C27" s="4">
        <f t="shared" si="1"/>
        <v>2021</v>
      </c>
      <c r="D27" s="4">
        <f t="shared" si="2"/>
        <v>12</v>
      </c>
      <c r="E27" s="41">
        <v>18</v>
      </c>
      <c r="F27" s="51">
        <f>'Energía Transada'!G27*1000</f>
        <v>4608</v>
      </c>
      <c r="G27" s="51">
        <f>CMG!F20</f>
        <v>29.595140000000001</v>
      </c>
      <c r="H27" s="18">
        <f t="shared" si="4"/>
        <v>136374.40512000001</v>
      </c>
      <c r="I27" s="51">
        <f ca="1">'Energía Transada'!D27</f>
        <v>3930.2642735999998</v>
      </c>
      <c r="J27" s="51">
        <f>CMG!E20</f>
        <v>196.22991999999999</v>
      </c>
      <c r="K27" s="18">
        <f t="shared" ca="1" si="3"/>
        <v>771235.44398738607</v>
      </c>
    </row>
    <row r="28" spans="1:11" x14ac:dyDescent="0.2">
      <c r="A28" s="40">
        <f t="shared" si="5"/>
        <v>44531</v>
      </c>
      <c r="B28" s="4">
        <f t="shared" si="6"/>
        <v>19</v>
      </c>
      <c r="C28" s="4">
        <f t="shared" si="1"/>
        <v>2021</v>
      </c>
      <c r="D28" s="4">
        <f t="shared" si="2"/>
        <v>12</v>
      </c>
      <c r="E28" s="41">
        <v>19</v>
      </c>
      <c r="F28" s="51">
        <f>'Energía Transada'!G28*1000</f>
        <v>5760</v>
      </c>
      <c r="G28" s="51">
        <f>CMG!F21</f>
        <v>43.518329999999999</v>
      </c>
      <c r="H28" s="18">
        <f t="shared" si="4"/>
        <v>250665.5808</v>
      </c>
      <c r="I28" s="51">
        <f ca="1">'Energía Transada'!D28</f>
        <v>2418.4320090545998</v>
      </c>
      <c r="J28" s="51">
        <f>CMG!E21</f>
        <v>160.89481000000001</v>
      </c>
      <c r="K28" s="18">
        <f t="shared" ca="1" si="3"/>
        <v>389113.15859475813</v>
      </c>
    </row>
    <row r="29" spans="1:11" x14ac:dyDescent="0.2">
      <c r="A29" s="40">
        <f t="shared" si="5"/>
        <v>44531</v>
      </c>
      <c r="B29" s="4">
        <f t="shared" si="6"/>
        <v>20</v>
      </c>
      <c r="C29" s="4">
        <f t="shared" si="1"/>
        <v>2021</v>
      </c>
      <c r="D29" s="4">
        <f t="shared" si="2"/>
        <v>12</v>
      </c>
      <c r="E29" s="41">
        <v>20</v>
      </c>
      <c r="F29" s="51">
        <f>'Energía Transada'!G29*1000</f>
        <v>5760</v>
      </c>
      <c r="G29" s="51">
        <f>CMG!F22</f>
        <v>62.587400000000002</v>
      </c>
      <c r="H29" s="18">
        <f t="shared" si="4"/>
        <v>360503.424</v>
      </c>
      <c r="I29" s="51">
        <f ca="1">'Energía Transada'!D29</f>
        <v>2383.9769564100002</v>
      </c>
      <c r="J29" s="51">
        <f>CMG!E22</f>
        <v>68.980019999999996</v>
      </c>
      <c r="K29" s="18">
        <f t="shared" ca="1" si="3"/>
        <v>164446.77813270094</v>
      </c>
    </row>
    <row r="30" spans="1:11" x14ac:dyDescent="0.2">
      <c r="A30" s="40">
        <f t="shared" si="5"/>
        <v>44531</v>
      </c>
      <c r="B30" s="4">
        <f t="shared" si="6"/>
        <v>21</v>
      </c>
      <c r="C30" s="4">
        <f t="shared" si="1"/>
        <v>2021</v>
      </c>
      <c r="D30" s="4">
        <f t="shared" si="2"/>
        <v>12</v>
      </c>
      <c r="E30" s="41">
        <v>21</v>
      </c>
      <c r="F30" s="51">
        <f>'Energía Transada'!G30*1000</f>
        <v>5760</v>
      </c>
      <c r="G30" s="51">
        <f>CMG!F23</f>
        <v>62.587400000000002</v>
      </c>
      <c r="H30" s="18">
        <f t="shared" si="4"/>
        <v>360503.424</v>
      </c>
      <c r="I30" s="51">
        <f ca="1">'Energía Transada'!D30</f>
        <v>3176.2107152621998</v>
      </c>
      <c r="J30" s="51">
        <f>CMG!E23</f>
        <v>68.980019999999996</v>
      </c>
      <c r="K30" s="18">
        <f t="shared" ca="1" si="3"/>
        <v>219095.07866300084</v>
      </c>
    </row>
    <row r="31" spans="1:11" x14ac:dyDescent="0.2">
      <c r="A31" s="40">
        <f t="shared" si="5"/>
        <v>44531</v>
      </c>
      <c r="B31" s="4">
        <f t="shared" si="6"/>
        <v>22</v>
      </c>
      <c r="C31" s="4">
        <f t="shared" si="1"/>
        <v>2021</v>
      </c>
      <c r="D31" s="4">
        <f t="shared" si="2"/>
        <v>12</v>
      </c>
      <c r="E31" s="41">
        <v>22</v>
      </c>
      <c r="F31" s="51">
        <f>'Energía Transada'!G31*1000</f>
        <v>5760</v>
      </c>
      <c r="G31" s="51">
        <f>CMG!F24</f>
        <v>62.587400000000002</v>
      </c>
      <c r="H31" s="18">
        <f t="shared" si="4"/>
        <v>360503.424</v>
      </c>
      <c r="I31" s="51">
        <f ca="1">'Energía Transada'!D31</f>
        <v>3609.118624314</v>
      </c>
      <c r="J31" s="51">
        <f>CMG!E24</f>
        <v>68.980019999999996</v>
      </c>
      <c r="K31" s="18">
        <f t="shared" ca="1" si="3"/>
        <v>248957.07488755218</v>
      </c>
    </row>
    <row r="32" spans="1:11" x14ac:dyDescent="0.2">
      <c r="A32" s="40">
        <f t="shared" si="5"/>
        <v>44531</v>
      </c>
      <c r="B32" s="4">
        <f t="shared" si="6"/>
        <v>23</v>
      </c>
      <c r="C32" s="4">
        <f t="shared" si="1"/>
        <v>2021</v>
      </c>
      <c r="D32" s="4">
        <f t="shared" si="2"/>
        <v>12</v>
      </c>
      <c r="E32" s="41">
        <v>23</v>
      </c>
      <c r="F32" s="51">
        <f>'Energía Transada'!G32*1000</f>
        <v>5760</v>
      </c>
      <c r="G32" s="51">
        <f>CMG!F25</f>
        <v>62.587400000000002</v>
      </c>
      <c r="H32" s="18">
        <f t="shared" si="4"/>
        <v>360503.424</v>
      </c>
      <c r="I32" s="51">
        <f ca="1">'Energía Transada'!D32</f>
        <v>2038.6380093954001</v>
      </c>
      <c r="J32" s="51">
        <f>CMG!E25</f>
        <v>68.980019999999996</v>
      </c>
      <c r="K32" s="18">
        <f t="shared" ca="1" si="3"/>
        <v>140625.29066085487</v>
      </c>
    </row>
    <row r="33" spans="1:11" x14ac:dyDescent="0.2">
      <c r="A33" s="40">
        <f t="shared" si="5"/>
        <v>44531</v>
      </c>
      <c r="B33" s="4">
        <f t="shared" si="6"/>
        <v>24</v>
      </c>
      <c r="C33" s="4">
        <f t="shared" si="1"/>
        <v>2021</v>
      </c>
      <c r="D33" s="4">
        <f t="shared" si="2"/>
        <v>12</v>
      </c>
      <c r="E33" s="41">
        <v>24</v>
      </c>
      <c r="F33" s="51">
        <f>'Energía Transada'!G33*1000</f>
        <v>5760</v>
      </c>
      <c r="G33" s="51">
        <f>CMG!F26</f>
        <v>59.993540000000003</v>
      </c>
      <c r="H33" s="18">
        <f t="shared" si="4"/>
        <v>345562.7904</v>
      </c>
      <c r="I33" s="51">
        <f ca="1">'Energía Transada'!D33</f>
        <v>2125.080779808</v>
      </c>
      <c r="J33" s="51">
        <f>CMG!E26</f>
        <v>66.118399999999994</v>
      </c>
      <c r="K33" s="18">
        <f t="shared" ca="1" si="3"/>
        <v>140506.94103165725</v>
      </c>
    </row>
    <row r="34" spans="1:11" x14ac:dyDescent="0.2">
      <c r="A34" s="40">
        <f t="shared" si="5"/>
        <v>44532</v>
      </c>
      <c r="B34" s="4">
        <f t="shared" si="6"/>
        <v>1</v>
      </c>
      <c r="C34" s="4">
        <f t="shared" si="1"/>
        <v>2021</v>
      </c>
      <c r="D34" s="4">
        <f t="shared" si="2"/>
        <v>12</v>
      </c>
      <c r="E34" s="41">
        <v>25</v>
      </c>
      <c r="F34" s="51">
        <f>'Energía Transada'!G34*1000</f>
        <v>5760</v>
      </c>
      <c r="G34" s="51">
        <f>CMG!F27</f>
        <v>66.610349999999997</v>
      </c>
      <c r="H34" s="18">
        <f t="shared" si="4"/>
        <v>383675.61599999998</v>
      </c>
      <c r="I34" s="51">
        <f ca="1">'Energía Transada'!D34</f>
        <v>2063.5864244393997</v>
      </c>
      <c r="J34" s="51">
        <f>CMG!E27</f>
        <v>66.191580000000002</v>
      </c>
      <c r="K34" s="18">
        <f t="shared" ca="1" si="3"/>
        <v>136592.0459001945</v>
      </c>
    </row>
    <row r="35" spans="1:11" x14ac:dyDescent="0.2">
      <c r="A35" s="40">
        <f t="shared" si="5"/>
        <v>44532</v>
      </c>
      <c r="B35" s="4">
        <f t="shared" si="6"/>
        <v>2</v>
      </c>
      <c r="C35" s="4">
        <f t="shared" si="1"/>
        <v>2021</v>
      </c>
      <c r="D35" s="4">
        <f t="shared" si="2"/>
        <v>12</v>
      </c>
      <c r="E35" s="41">
        <v>26</v>
      </c>
      <c r="F35" s="51">
        <f>'Energía Transada'!G35*1000</f>
        <v>5760</v>
      </c>
      <c r="G35" s="51">
        <f>CMG!F28</f>
        <v>59.608429999999998</v>
      </c>
      <c r="H35" s="18">
        <f t="shared" si="4"/>
        <v>343344.55680000002</v>
      </c>
      <c r="I35" s="51">
        <f ca="1">'Energía Transada'!D35</f>
        <v>2676.9796060896001</v>
      </c>
      <c r="J35" s="51">
        <f>CMG!E28</f>
        <v>59.239910000000002</v>
      </c>
      <c r="K35" s="18">
        <f t="shared" ca="1" si="3"/>
        <v>158584.03093658338</v>
      </c>
    </row>
    <row r="36" spans="1:11" x14ac:dyDescent="0.2">
      <c r="A36" s="40">
        <f t="shared" si="5"/>
        <v>44532</v>
      </c>
      <c r="B36" s="4">
        <f t="shared" si="6"/>
        <v>3</v>
      </c>
      <c r="C36" s="4">
        <f t="shared" si="1"/>
        <v>2021</v>
      </c>
      <c r="D36" s="4">
        <f t="shared" si="2"/>
        <v>12</v>
      </c>
      <c r="E36" s="41">
        <v>27</v>
      </c>
      <c r="F36" s="51">
        <f>'Energía Transada'!G36*1000</f>
        <v>5760</v>
      </c>
      <c r="G36" s="51">
        <f>CMG!F29</f>
        <v>59.608429999999998</v>
      </c>
      <c r="H36" s="18">
        <f t="shared" si="4"/>
        <v>343344.55680000002</v>
      </c>
      <c r="I36" s="51">
        <f ca="1">'Energía Transada'!D36</f>
        <v>3724.9940153999992</v>
      </c>
      <c r="J36" s="51">
        <f>CMG!E29</f>
        <v>59.239910000000002</v>
      </c>
      <c r="K36" s="18">
        <f t="shared" ca="1" si="3"/>
        <v>220668.31022283458</v>
      </c>
    </row>
    <row r="37" spans="1:11" x14ac:dyDescent="0.2">
      <c r="A37" s="40">
        <f t="shared" si="5"/>
        <v>44532</v>
      </c>
      <c r="B37" s="4">
        <f t="shared" si="6"/>
        <v>4</v>
      </c>
      <c r="C37" s="4">
        <f t="shared" si="1"/>
        <v>2021</v>
      </c>
      <c r="D37" s="4">
        <f t="shared" si="2"/>
        <v>12</v>
      </c>
      <c r="E37" s="41">
        <v>28</v>
      </c>
      <c r="F37" s="51">
        <f>'Energía Transada'!G37*1000</f>
        <v>5760</v>
      </c>
      <c r="G37" s="51">
        <f>CMG!F30</f>
        <v>59.608429999999998</v>
      </c>
      <c r="H37" s="18">
        <f t="shared" si="4"/>
        <v>343344.55680000002</v>
      </c>
      <c r="I37" s="51">
        <f ca="1">'Energía Transada'!D37</f>
        <v>4040.6063813640003</v>
      </c>
      <c r="J37" s="51">
        <f>CMG!E30</f>
        <v>59.239910000000002</v>
      </c>
      <c r="K37" s="18">
        <f t="shared" ca="1" si="3"/>
        <v>239365.15837742906</v>
      </c>
    </row>
    <row r="38" spans="1:11" x14ac:dyDescent="0.2">
      <c r="A38" s="40">
        <f t="shared" si="5"/>
        <v>44532</v>
      </c>
      <c r="B38" s="4">
        <f t="shared" si="6"/>
        <v>5</v>
      </c>
      <c r="C38" s="4">
        <f t="shared" si="1"/>
        <v>2021</v>
      </c>
      <c r="D38" s="4">
        <f t="shared" si="2"/>
        <v>12</v>
      </c>
      <c r="E38" s="41">
        <v>29</v>
      </c>
      <c r="F38" s="51">
        <f>'Energía Transada'!G38*1000</f>
        <v>5760</v>
      </c>
      <c r="G38" s="51">
        <f>CMG!F31</f>
        <v>63.51979</v>
      </c>
      <c r="H38" s="18">
        <f t="shared" si="4"/>
        <v>365873.99040000001</v>
      </c>
      <c r="I38" s="51">
        <f ca="1">'Energía Transada'!D38</f>
        <v>4970.6939603999999</v>
      </c>
      <c r="J38" s="51">
        <f>CMG!E31</f>
        <v>63.11777</v>
      </c>
      <c r="K38" s="18">
        <f t="shared" ca="1" si="3"/>
        <v>313739.11813291628</v>
      </c>
    </row>
    <row r="39" spans="1:11" x14ac:dyDescent="0.2">
      <c r="A39" s="40">
        <f t="shared" si="5"/>
        <v>44532</v>
      </c>
      <c r="B39" s="4">
        <f t="shared" si="6"/>
        <v>6</v>
      </c>
      <c r="C39" s="4">
        <f t="shared" si="1"/>
        <v>2021</v>
      </c>
      <c r="D39" s="4">
        <f t="shared" si="2"/>
        <v>12</v>
      </c>
      <c r="E39" s="41">
        <v>30</v>
      </c>
      <c r="F39" s="51">
        <f>'Energía Transada'!G39*1000</f>
        <v>5760</v>
      </c>
      <c r="G39" s="51">
        <f>CMG!F32</f>
        <v>68.545090000000002</v>
      </c>
      <c r="H39" s="18">
        <f t="shared" si="4"/>
        <v>394819.71840000001</v>
      </c>
      <c r="I39" s="51">
        <f ca="1">'Energía Transada'!D39</f>
        <v>4220.1656237999996</v>
      </c>
      <c r="J39" s="51">
        <f>CMG!E32</f>
        <v>68.117940000000004</v>
      </c>
      <c r="K39" s="18">
        <f t="shared" ca="1" si="3"/>
        <v>287468.98875207099</v>
      </c>
    </row>
    <row r="40" spans="1:11" x14ac:dyDescent="0.2">
      <c r="A40" s="40">
        <f t="shared" si="5"/>
        <v>44532</v>
      </c>
      <c r="B40" s="4">
        <f t="shared" si="6"/>
        <v>7</v>
      </c>
      <c r="C40" s="4">
        <f t="shared" si="1"/>
        <v>2021</v>
      </c>
      <c r="D40" s="4">
        <f t="shared" si="2"/>
        <v>12</v>
      </c>
      <c r="E40" s="41">
        <v>31</v>
      </c>
      <c r="F40" s="51">
        <f>'Energía Transada'!G40*1000</f>
        <v>5760</v>
      </c>
      <c r="G40" s="51">
        <f>CMG!F33</f>
        <v>68.545090000000002</v>
      </c>
      <c r="H40" s="18">
        <f t="shared" si="4"/>
        <v>394819.71840000001</v>
      </c>
      <c r="I40" s="51">
        <f ca="1">'Energía Transada'!D40</f>
        <v>4146.1036427999998</v>
      </c>
      <c r="J40" s="51">
        <f>CMG!E33</f>
        <v>68.117940000000004</v>
      </c>
      <c r="K40" s="18">
        <f t="shared" ca="1" si="3"/>
        <v>282424.03917403182</v>
      </c>
    </row>
    <row r="41" spans="1:11" x14ac:dyDescent="0.2">
      <c r="A41" s="40">
        <f t="shared" si="5"/>
        <v>44532</v>
      </c>
      <c r="B41" s="4">
        <f t="shared" si="6"/>
        <v>8</v>
      </c>
      <c r="C41" s="4">
        <f t="shared" si="1"/>
        <v>2021</v>
      </c>
      <c r="D41" s="4">
        <f t="shared" si="2"/>
        <v>12</v>
      </c>
      <c r="E41" s="41">
        <v>32</v>
      </c>
      <c r="F41" s="51">
        <f>'Energía Transada'!G41*1000</f>
        <v>0</v>
      </c>
      <c r="G41" s="51">
        <f>CMG!F34</f>
        <v>66.920249999999996</v>
      </c>
      <c r="H41" s="18">
        <f t="shared" si="4"/>
        <v>0</v>
      </c>
      <c r="I41" s="51">
        <f ca="1">'Energía Transada'!D41</f>
        <v>3721.7371361645996</v>
      </c>
      <c r="J41" s="51">
        <f>CMG!E34</f>
        <v>66.501469999999998</v>
      </c>
      <c r="K41" s="18">
        <f t="shared" ca="1" si="3"/>
        <v>247500.99050853602</v>
      </c>
    </row>
    <row r="42" spans="1:11" x14ac:dyDescent="0.2">
      <c r="A42" s="40">
        <f t="shared" si="5"/>
        <v>44532</v>
      </c>
      <c r="B42" s="4">
        <f t="shared" si="6"/>
        <v>9</v>
      </c>
      <c r="C42" s="4">
        <f t="shared" si="1"/>
        <v>2021</v>
      </c>
      <c r="D42" s="4">
        <f t="shared" si="2"/>
        <v>12</v>
      </c>
      <c r="E42" s="41">
        <v>33</v>
      </c>
      <c r="F42" s="51">
        <f>'Energía Transada'!G42*1000</f>
        <v>0</v>
      </c>
      <c r="G42" s="51">
        <f>CMG!F35</f>
        <v>56.33361</v>
      </c>
      <c r="H42" s="18">
        <f t="shared" si="4"/>
        <v>0</v>
      </c>
      <c r="I42" s="51">
        <f ca="1">'Energía Transada'!D42</f>
        <v>1785.6782487977998</v>
      </c>
      <c r="J42" s="51">
        <f>CMG!E35</f>
        <v>59.55818</v>
      </c>
      <c r="K42" s="18">
        <f t="shared" ca="1" si="3"/>
        <v>106351.74656398414</v>
      </c>
    </row>
    <row r="43" spans="1:11" x14ac:dyDescent="0.2">
      <c r="A43" s="40">
        <f t="shared" si="5"/>
        <v>44532</v>
      </c>
      <c r="B43" s="4">
        <f t="shared" si="6"/>
        <v>10</v>
      </c>
      <c r="C43" s="4">
        <f t="shared" si="1"/>
        <v>2021</v>
      </c>
      <c r="D43" s="4">
        <f t="shared" si="2"/>
        <v>12</v>
      </c>
      <c r="E43" s="41">
        <v>34</v>
      </c>
      <c r="F43" s="51">
        <f>'Energía Transada'!G43*1000</f>
        <v>0</v>
      </c>
      <c r="G43" s="51">
        <f>CMG!F36</f>
        <v>65.680670000000006</v>
      </c>
      <c r="H43" s="18">
        <f t="shared" si="4"/>
        <v>0</v>
      </c>
      <c r="I43" s="51">
        <f ca="1">'Energía Transada'!D43</f>
        <v>2259.4167934295997</v>
      </c>
      <c r="J43" s="51">
        <f>CMG!E36</f>
        <v>69.441270000000003</v>
      </c>
      <c r="K43" s="18">
        <f t="shared" ca="1" si="3"/>
        <v>156896.77159507907</v>
      </c>
    </row>
    <row r="44" spans="1:11" x14ac:dyDescent="0.2">
      <c r="A44" s="40">
        <f t="shared" si="5"/>
        <v>44532</v>
      </c>
      <c r="B44" s="4">
        <f t="shared" si="6"/>
        <v>11</v>
      </c>
      <c r="C44" s="4">
        <f t="shared" si="1"/>
        <v>2021</v>
      </c>
      <c r="D44" s="4">
        <f t="shared" si="2"/>
        <v>12</v>
      </c>
      <c r="E44" s="41">
        <v>35</v>
      </c>
      <c r="F44" s="51">
        <f>'Energía Transada'!G44*1000</f>
        <v>0</v>
      </c>
      <c r="G44" s="51">
        <f>CMG!F37</f>
        <v>66.936999999999998</v>
      </c>
      <c r="H44" s="18">
        <f t="shared" si="4"/>
        <v>0</v>
      </c>
      <c r="I44" s="51">
        <f ca="1">'Energía Transada'!D44</f>
        <v>2307.7460191505997</v>
      </c>
      <c r="J44" s="51">
        <f>CMG!E37</f>
        <v>70.764600000000002</v>
      </c>
      <c r="K44" s="18">
        <f t="shared" ca="1" si="3"/>
        <v>163306.72394678454</v>
      </c>
    </row>
    <row r="45" spans="1:11" x14ac:dyDescent="0.2">
      <c r="A45" s="40">
        <f t="shared" si="5"/>
        <v>44532</v>
      </c>
      <c r="B45" s="4">
        <f t="shared" si="6"/>
        <v>12</v>
      </c>
      <c r="C45" s="4">
        <f t="shared" si="1"/>
        <v>2021</v>
      </c>
      <c r="D45" s="4">
        <f t="shared" si="2"/>
        <v>12</v>
      </c>
      <c r="E45" s="41">
        <v>36</v>
      </c>
      <c r="F45" s="51">
        <f>'Energía Transada'!G45*1000</f>
        <v>0</v>
      </c>
      <c r="G45" s="51">
        <f>CMG!F38</f>
        <v>65.680670000000006</v>
      </c>
      <c r="H45" s="18">
        <f t="shared" si="4"/>
        <v>0</v>
      </c>
      <c r="I45" s="51">
        <f ca="1">'Energía Transada'!D45</f>
        <v>3244.6519839006</v>
      </c>
      <c r="J45" s="51">
        <f>CMG!E38</f>
        <v>69.441270000000003</v>
      </c>
      <c r="K45" s="18">
        <f t="shared" ca="1" si="3"/>
        <v>225312.75447007723</v>
      </c>
    </row>
    <row r="46" spans="1:11" x14ac:dyDescent="0.2">
      <c r="A46" s="40">
        <f t="shared" si="5"/>
        <v>44532</v>
      </c>
      <c r="B46" s="4">
        <f t="shared" si="6"/>
        <v>13</v>
      </c>
      <c r="C46" s="4">
        <f t="shared" si="1"/>
        <v>2021</v>
      </c>
      <c r="D46" s="4">
        <f t="shared" si="2"/>
        <v>12</v>
      </c>
      <c r="E46" s="41">
        <v>37</v>
      </c>
      <c r="F46" s="51">
        <f>'Energía Transada'!G46*1000</f>
        <v>0</v>
      </c>
      <c r="G46" s="51">
        <f>CMG!F39</f>
        <v>50.646650000000001</v>
      </c>
      <c r="H46" s="18">
        <f t="shared" si="4"/>
        <v>0</v>
      </c>
      <c r="I46" s="51">
        <f ca="1">'Energía Transada'!D46</f>
        <v>3907.9145279999998</v>
      </c>
      <c r="J46" s="51">
        <f>CMG!E39</f>
        <v>53.54457</v>
      </c>
      <c r="K46" s="18">
        <f t="shared" ca="1" si="3"/>
        <v>209247.60299851294</v>
      </c>
    </row>
    <row r="47" spans="1:11" x14ac:dyDescent="0.2">
      <c r="A47" s="40">
        <f t="shared" si="5"/>
        <v>44532</v>
      </c>
      <c r="B47" s="4">
        <f t="shared" si="6"/>
        <v>14</v>
      </c>
      <c r="C47" s="4">
        <f t="shared" si="1"/>
        <v>2021</v>
      </c>
      <c r="D47" s="4">
        <f t="shared" si="2"/>
        <v>12</v>
      </c>
      <c r="E47" s="41">
        <v>38</v>
      </c>
      <c r="F47" s="51">
        <f>'Energía Transada'!G47*1000</f>
        <v>0</v>
      </c>
      <c r="G47" s="51">
        <f>CMG!F40</f>
        <v>44.733550000000001</v>
      </c>
      <c r="H47" s="18">
        <f t="shared" si="4"/>
        <v>0</v>
      </c>
      <c r="I47" s="51">
        <f ca="1">'Energía Transada'!D47</f>
        <v>5312.7288900000003</v>
      </c>
      <c r="J47" s="51">
        <f>CMG!E40</f>
        <v>47.288069999999998</v>
      </c>
      <c r="K47" s="18">
        <f t="shared" ca="1" si="3"/>
        <v>251228.69564134229</v>
      </c>
    </row>
    <row r="48" spans="1:11" x14ac:dyDescent="0.2">
      <c r="A48" s="40">
        <f t="shared" si="5"/>
        <v>44532</v>
      </c>
      <c r="B48" s="4">
        <f t="shared" si="6"/>
        <v>15</v>
      </c>
      <c r="C48" s="4">
        <f t="shared" si="1"/>
        <v>2021</v>
      </c>
      <c r="D48" s="4">
        <f t="shared" si="2"/>
        <v>12</v>
      </c>
      <c r="E48" s="41">
        <v>39</v>
      </c>
      <c r="F48" s="51">
        <f>'Energía Transada'!G48*1000</f>
        <v>0</v>
      </c>
      <c r="G48" s="51">
        <f>CMG!F41</f>
        <v>59.189660000000003</v>
      </c>
      <c r="H48" s="18">
        <f t="shared" si="4"/>
        <v>0</v>
      </c>
      <c r="I48" s="51">
        <f ca="1">'Energía Transada'!D48</f>
        <v>6328.9012122000004</v>
      </c>
      <c r="J48" s="51">
        <f>CMG!E41</f>
        <v>62.573360000000001</v>
      </c>
      <c r="K48" s="18">
        <f t="shared" ca="1" si="3"/>
        <v>396020.61395542702</v>
      </c>
    </row>
    <row r="49" spans="1:11" x14ac:dyDescent="0.2">
      <c r="A49" s="40">
        <f t="shared" si="5"/>
        <v>44532</v>
      </c>
      <c r="B49" s="4">
        <f t="shared" si="6"/>
        <v>16</v>
      </c>
      <c r="C49" s="4">
        <f t="shared" si="1"/>
        <v>2021</v>
      </c>
      <c r="D49" s="4">
        <f t="shared" si="2"/>
        <v>12</v>
      </c>
      <c r="E49" s="41">
        <v>40</v>
      </c>
      <c r="F49" s="51">
        <f>'Energía Transada'!G49*1000</f>
        <v>0</v>
      </c>
      <c r="G49" s="51">
        <f>CMG!F42</f>
        <v>59.79269</v>
      </c>
      <c r="H49" s="18">
        <f t="shared" si="4"/>
        <v>0</v>
      </c>
      <c r="I49" s="51">
        <f ca="1">'Energía Transada'!D49</f>
        <v>7312.8314615999998</v>
      </c>
      <c r="J49" s="51">
        <f>CMG!E42</f>
        <v>63.209899999999998</v>
      </c>
      <c r="K49" s="18">
        <f t="shared" ca="1" si="3"/>
        <v>462243.34540458978</v>
      </c>
    </row>
    <row r="50" spans="1:11" x14ac:dyDescent="0.2">
      <c r="A50" s="40">
        <f t="shared" si="5"/>
        <v>44532</v>
      </c>
      <c r="B50" s="4">
        <f t="shared" si="6"/>
        <v>17</v>
      </c>
      <c r="C50" s="4">
        <f t="shared" si="1"/>
        <v>2021</v>
      </c>
      <c r="D50" s="4">
        <f t="shared" si="2"/>
        <v>12</v>
      </c>
      <c r="E50" s="41">
        <v>41</v>
      </c>
      <c r="F50" s="51">
        <f>'Energía Transada'!G50*1000</f>
        <v>0</v>
      </c>
      <c r="G50" s="51">
        <f>CMG!F43</f>
        <v>56.140979999999999</v>
      </c>
      <c r="H50" s="18">
        <f t="shared" si="4"/>
        <v>0</v>
      </c>
      <c r="I50" s="51">
        <f ca="1">'Energía Transada'!D50</f>
        <v>8335.0933217999991</v>
      </c>
      <c r="J50" s="51">
        <f>CMG!E43</f>
        <v>59.348790000000001</v>
      </c>
      <c r="K50" s="18">
        <f t="shared" ca="1" si="3"/>
        <v>494677.70318591059</v>
      </c>
    </row>
    <row r="51" spans="1:11" x14ac:dyDescent="0.2">
      <c r="A51" s="40">
        <f t="shared" si="5"/>
        <v>44532</v>
      </c>
      <c r="B51" s="4">
        <f t="shared" si="6"/>
        <v>18</v>
      </c>
      <c r="C51" s="4">
        <f t="shared" si="1"/>
        <v>2021</v>
      </c>
      <c r="D51" s="4">
        <f t="shared" si="2"/>
        <v>12</v>
      </c>
      <c r="E51" s="41">
        <v>42</v>
      </c>
      <c r="F51" s="51">
        <f>'Energía Transada'!G51*1000</f>
        <v>4608</v>
      </c>
      <c r="G51" s="51">
        <f>CMG!F44</f>
        <v>29.607389999999999</v>
      </c>
      <c r="H51" s="18">
        <f t="shared" si="4"/>
        <v>136430.85311999999</v>
      </c>
      <c r="I51" s="51">
        <f ca="1">'Energía Transada'!D51</f>
        <v>8936.5861409999998</v>
      </c>
      <c r="J51" s="51">
        <f>CMG!E44</f>
        <v>31.299240000000001</v>
      </c>
      <c r="K51" s="18">
        <f t="shared" ca="1" si="3"/>
        <v>279708.35440783284</v>
      </c>
    </row>
    <row r="52" spans="1:11" x14ac:dyDescent="0.2">
      <c r="A52" s="40">
        <f t="shared" si="5"/>
        <v>44532</v>
      </c>
      <c r="B52" s="4">
        <f t="shared" si="6"/>
        <v>19</v>
      </c>
      <c r="C52" s="4">
        <f t="shared" si="1"/>
        <v>2021</v>
      </c>
      <c r="D52" s="4">
        <f t="shared" si="2"/>
        <v>12</v>
      </c>
      <c r="E52" s="41">
        <v>43</v>
      </c>
      <c r="F52" s="51">
        <f>'Energía Transada'!G52*1000</f>
        <v>5760</v>
      </c>
      <c r="G52" s="51">
        <f>CMG!F45</f>
        <v>54.348619999999997</v>
      </c>
      <c r="H52" s="18">
        <f t="shared" si="4"/>
        <v>313048.05119999999</v>
      </c>
      <c r="I52" s="51">
        <f ca="1">'Energía Transada'!D52</f>
        <v>8865.9873203999996</v>
      </c>
      <c r="J52" s="51">
        <f>CMG!E45</f>
        <v>55.32855</v>
      </c>
      <c r="K52" s="18">
        <f t="shared" ca="1" si="3"/>
        <v>490542.22275611741</v>
      </c>
    </row>
    <row r="53" spans="1:11" x14ac:dyDescent="0.2">
      <c r="A53" s="40">
        <f t="shared" si="5"/>
        <v>44532</v>
      </c>
      <c r="B53" s="4">
        <f t="shared" si="6"/>
        <v>20</v>
      </c>
      <c r="C53" s="4">
        <f t="shared" si="1"/>
        <v>2021</v>
      </c>
      <c r="D53" s="4">
        <f t="shared" si="2"/>
        <v>12</v>
      </c>
      <c r="E53" s="41">
        <v>44</v>
      </c>
      <c r="F53" s="51">
        <f>'Energía Transada'!G53*1000</f>
        <v>5760</v>
      </c>
      <c r="G53" s="51">
        <f>CMG!F46</f>
        <v>68.486459999999994</v>
      </c>
      <c r="H53" s="18">
        <f t="shared" si="4"/>
        <v>394482.00959999999</v>
      </c>
      <c r="I53" s="51">
        <f ca="1">'Energía Transada'!D53</f>
        <v>8225.1422483999995</v>
      </c>
      <c r="J53" s="51">
        <f>CMG!E46</f>
        <v>69.726039999999998</v>
      </c>
      <c r="K53" s="18">
        <f t="shared" ca="1" si="3"/>
        <v>573506.59741762828</v>
      </c>
    </row>
    <row r="54" spans="1:11" x14ac:dyDescent="0.2">
      <c r="A54" s="40">
        <f t="shared" si="5"/>
        <v>44532</v>
      </c>
      <c r="B54" s="4">
        <f t="shared" si="6"/>
        <v>21</v>
      </c>
      <c r="C54" s="4">
        <f t="shared" si="1"/>
        <v>2021</v>
      </c>
      <c r="D54" s="4">
        <f t="shared" si="2"/>
        <v>12</v>
      </c>
      <c r="E54" s="41">
        <v>45</v>
      </c>
      <c r="F54" s="51">
        <f>'Energía Transada'!G54*1000</f>
        <v>5760</v>
      </c>
      <c r="G54" s="51">
        <f>CMG!F47</f>
        <v>68.486459999999994</v>
      </c>
      <c r="H54" s="18">
        <f t="shared" si="4"/>
        <v>394482.00959999999</v>
      </c>
      <c r="I54" s="51">
        <f ca="1">'Energía Transada'!D54</f>
        <v>7890.329458199999</v>
      </c>
      <c r="J54" s="51">
        <f>CMG!E47</f>
        <v>69.726039999999998</v>
      </c>
      <c r="K54" s="18">
        <f t="shared" ca="1" si="3"/>
        <v>550161.42741563148</v>
      </c>
    </row>
    <row r="55" spans="1:11" x14ac:dyDescent="0.2">
      <c r="A55" s="40">
        <f t="shared" si="5"/>
        <v>44532</v>
      </c>
      <c r="B55" s="4">
        <f t="shared" si="6"/>
        <v>22</v>
      </c>
      <c r="C55" s="4">
        <f t="shared" si="1"/>
        <v>2021</v>
      </c>
      <c r="D55" s="4">
        <f t="shared" si="2"/>
        <v>12</v>
      </c>
      <c r="E55" s="41">
        <v>46</v>
      </c>
      <c r="F55" s="51">
        <f>'Energía Transada'!G55*1000</f>
        <v>5760</v>
      </c>
      <c r="G55" s="51">
        <f>CMG!F48</f>
        <v>68.486459999999994</v>
      </c>
      <c r="H55" s="18">
        <f t="shared" si="4"/>
        <v>394482.00959999999</v>
      </c>
      <c r="I55" s="51">
        <f ca="1">'Energía Transada'!D55</f>
        <v>7917.357798</v>
      </c>
      <c r="J55" s="51">
        <f>CMG!E48</f>
        <v>69.726039999999998</v>
      </c>
      <c r="K55" s="18">
        <f t="shared" ca="1" si="3"/>
        <v>552046.00651765987</v>
      </c>
    </row>
    <row r="56" spans="1:11" x14ac:dyDescent="0.2">
      <c r="A56" s="40">
        <f t="shared" si="5"/>
        <v>44532</v>
      </c>
      <c r="B56" s="4">
        <f t="shared" si="6"/>
        <v>23</v>
      </c>
      <c r="C56" s="4">
        <f t="shared" si="1"/>
        <v>2021</v>
      </c>
      <c r="D56" s="4">
        <f t="shared" si="2"/>
        <v>12</v>
      </c>
      <c r="E56" s="41">
        <v>47</v>
      </c>
      <c r="F56" s="51">
        <f>'Energía Transada'!G56*1000</f>
        <v>5760</v>
      </c>
      <c r="G56" s="51">
        <f>CMG!F49</f>
        <v>68.486459999999994</v>
      </c>
      <c r="H56" s="18">
        <f t="shared" si="4"/>
        <v>394482.00959999999</v>
      </c>
      <c r="I56" s="51">
        <f ca="1">'Energía Transada'!D56</f>
        <v>7789.7355931500006</v>
      </c>
      <c r="J56" s="51">
        <f>CMG!E49</f>
        <v>69.726039999999998</v>
      </c>
      <c r="K56" s="18">
        <f t="shared" ca="1" si="3"/>
        <v>543147.41555740067</v>
      </c>
    </row>
    <row r="57" spans="1:11" x14ac:dyDescent="0.2">
      <c r="A57" s="40">
        <f t="shared" si="5"/>
        <v>44532</v>
      </c>
      <c r="B57" s="4">
        <f t="shared" si="6"/>
        <v>24</v>
      </c>
      <c r="C57" s="4">
        <f t="shared" si="1"/>
        <v>2021</v>
      </c>
      <c r="D57" s="4">
        <f t="shared" si="2"/>
        <v>12</v>
      </c>
      <c r="E57" s="41">
        <v>48</v>
      </c>
      <c r="F57" s="51">
        <f>'Energía Transada'!G57*1000</f>
        <v>5760</v>
      </c>
      <c r="G57" s="51">
        <f>CMG!F50</f>
        <v>68.486459999999994</v>
      </c>
      <c r="H57" s="18">
        <f t="shared" si="4"/>
        <v>394482.00959999999</v>
      </c>
      <c r="I57" s="51">
        <f ca="1">'Energía Transada'!D57</f>
        <v>7174.4462916000002</v>
      </c>
      <c r="J57" s="51">
        <f>CMG!E50</f>
        <v>69.726039999999998</v>
      </c>
      <c r="K57" s="18">
        <f t="shared" ca="1" si="3"/>
        <v>500245.72910595324</v>
      </c>
    </row>
    <row r="58" spans="1:11" x14ac:dyDescent="0.2">
      <c r="A58" s="40">
        <f t="shared" si="5"/>
        <v>44533</v>
      </c>
      <c r="B58" s="4">
        <f t="shared" si="6"/>
        <v>1</v>
      </c>
      <c r="C58" s="4">
        <f t="shared" si="1"/>
        <v>2021</v>
      </c>
      <c r="D58" s="4">
        <f t="shared" si="2"/>
        <v>12</v>
      </c>
      <c r="E58" s="41">
        <v>49</v>
      </c>
      <c r="F58" s="51">
        <f>'Energía Transada'!G58*1000</f>
        <v>5760</v>
      </c>
      <c r="G58" s="51">
        <f>CMG!F51</f>
        <v>61.508189999999999</v>
      </c>
      <c r="H58" s="18">
        <f t="shared" si="4"/>
        <v>354287.17440000002</v>
      </c>
      <c r="I58" s="51">
        <f ca="1">'Energía Transada'!D58</f>
        <v>6663.2423045999994</v>
      </c>
      <c r="J58" s="51">
        <f>CMG!E51</f>
        <v>57.648910000000001</v>
      </c>
      <c r="K58" s="18">
        <f t="shared" ca="1" si="3"/>
        <v>384128.65592607798</v>
      </c>
    </row>
    <row r="59" spans="1:11" x14ac:dyDescent="0.2">
      <c r="A59" s="40">
        <f t="shared" si="5"/>
        <v>44533</v>
      </c>
      <c r="B59" s="4">
        <f t="shared" si="6"/>
        <v>2</v>
      </c>
      <c r="C59" s="4">
        <f t="shared" si="1"/>
        <v>2021</v>
      </c>
      <c r="D59" s="4">
        <f t="shared" si="2"/>
        <v>12</v>
      </c>
      <c r="E59" s="41">
        <v>50</v>
      </c>
      <c r="F59" s="51">
        <f>'Energía Transada'!G59*1000</f>
        <v>5760</v>
      </c>
      <c r="G59" s="51">
        <f>CMG!F52</f>
        <v>61.508189999999999</v>
      </c>
      <c r="H59" s="18">
        <f t="shared" si="4"/>
        <v>354287.17440000002</v>
      </c>
      <c r="I59" s="51">
        <f ca="1">'Energía Transada'!D59</f>
        <v>7835.7579887999991</v>
      </c>
      <c r="J59" s="51">
        <f>CMG!E52</f>
        <v>57.648910000000001</v>
      </c>
      <c r="K59" s="18">
        <f t="shared" ca="1" si="3"/>
        <v>451722.90707811218</v>
      </c>
    </row>
    <row r="60" spans="1:11" x14ac:dyDescent="0.2">
      <c r="A60" s="40">
        <f t="shared" si="5"/>
        <v>44533</v>
      </c>
      <c r="B60" s="4">
        <f t="shared" si="6"/>
        <v>3</v>
      </c>
      <c r="C60" s="4">
        <f t="shared" si="1"/>
        <v>2021</v>
      </c>
      <c r="D60" s="4">
        <f t="shared" si="2"/>
        <v>12</v>
      </c>
      <c r="E60" s="41">
        <v>51</v>
      </c>
      <c r="F60" s="51">
        <f>'Energía Transada'!G60*1000</f>
        <v>5760</v>
      </c>
      <c r="G60" s="51">
        <f>CMG!F53</f>
        <v>60.688299999999998</v>
      </c>
      <c r="H60" s="18">
        <f t="shared" si="4"/>
        <v>349564.60800000001</v>
      </c>
      <c r="I60" s="51">
        <f ca="1">'Energía Transada'!D60</f>
        <v>7313.9615891999993</v>
      </c>
      <c r="J60" s="51">
        <f>CMG!E53</f>
        <v>56.887</v>
      </c>
      <c r="K60" s="18">
        <f t="shared" ca="1" si="3"/>
        <v>416069.33292482037</v>
      </c>
    </row>
    <row r="61" spans="1:11" x14ac:dyDescent="0.2">
      <c r="A61" s="40">
        <f t="shared" si="5"/>
        <v>44533</v>
      </c>
      <c r="B61" s="4">
        <f t="shared" si="6"/>
        <v>4</v>
      </c>
      <c r="C61" s="4">
        <f t="shared" si="1"/>
        <v>2021</v>
      </c>
      <c r="D61" s="4">
        <f t="shared" si="2"/>
        <v>12</v>
      </c>
      <c r="E61" s="41">
        <v>52</v>
      </c>
      <c r="F61" s="51">
        <f>'Energía Transada'!G61*1000</f>
        <v>5760</v>
      </c>
      <c r="G61" s="51">
        <f>CMG!F54</f>
        <v>60.671729999999997</v>
      </c>
      <c r="H61" s="18">
        <f t="shared" si="4"/>
        <v>349469.16479999997</v>
      </c>
      <c r="I61" s="51">
        <f ca="1">'Energía Transada'!D61</f>
        <v>5665.8418152000004</v>
      </c>
      <c r="J61" s="51">
        <f>CMG!E54</f>
        <v>56.870429999999999</v>
      </c>
      <c r="K61" s="18">
        <f t="shared" ca="1" si="3"/>
        <v>322218.86034240457</v>
      </c>
    </row>
    <row r="62" spans="1:11" x14ac:dyDescent="0.2">
      <c r="A62" s="40">
        <f t="shared" si="5"/>
        <v>44533</v>
      </c>
      <c r="B62" s="4">
        <f t="shared" si="6"/>
        <v>5</v>
      </c>
      <c r="C62" s="4">
        <f t="shared" si="1"/>
        <v>2021</v>
      </c>
      <c r="D62" s="4">
        <f t="shared" si="2"/>
        <v>12</v>
      </c>
      <c r="E62" s="41">
        <v>53</v>
      </c>
      <c r="F62" s="51">
        <f>'Energía Transada'!G62*1000</f>
        <v>5760</v>
      </c>
      <c r="G62" s="51">
        <f>CMG!F55</f>
        <v>60.671729999999997</v>
      </c>
      <c r="H62" s="18">
        <f t="shared" si="4"/>
        <v>349469.16479999997</v>
      </c>
      <c r="I62" s="51">
        <f ca="1">'Energía Transada'!D62</f>
        <v>4832.306875199999</v>
      </c>
      <c r="J62" s="51">
        <f>CMG!E55</f>
        <v>56.870429999999999</v>
      </c>
      <c r="K62" s="18">
        <f t="shared" ca="1" si="3"/>
        <v>274815.36988458026</v>
      </c>
    </row>
    <row r="63" spans="1:11" x14ac:dyDescent="0.2">
      <c r="A63" s="40">
        <f t="shared" si="5"/>
        <v>44533</v>
      </c>
      <c r="B63" s="4">
        <f t="shared" si="6"/>
        <v>6</v>
      </c>
      <c r="C63" s="4">
        <f t="shared" si="1"/>
        <v>2021</v>
      </c>
      <c r="D63" s="4">
        <f t="shared" si="2"/>
        <v>12</v>
      </c>
      <c r="E63" s="41">
        <v>54</v>
      </c>
      <c r="F63" s="51">
        <f>'Energía Transada'!G63*1000</f>
        <v>5760</v>
      </c>
      <c r="G63" s="51">
        <f>CMG!F56</f>
        <v>61.26802</v>
      </c>
      <c r="H63" s="18">
        <f t="shared" si="4"/>
        <v>352903.79519999999</v>
      </c>
      <c r="I63" s="51">
        <f ca="1">'Energía Transada'!D63</f>
        <v>4490.7475480139992</v>
      </c>
      <c r="J63" s="51">
        <f>CMG!E56</f>
        <v>57.425310000000003</v>
      </c>
      <c r="K63" s="18">
        <f t="shared" ca="1" si="3"/>
        <v>257882.57007644381</v>
      </c>
    </row>
    <row r="64" spans="1:11" x14ac:dyDescent="0.2">
      <c r="A64" s="40">
        <f t="shared" si="5"/>
        <v>44533</v>
      </c>
      <c r="B64" s="4">
        <f t="shared" si="6"/>
        <v>7</v>
      </c>
      <c r="C64" s="4">
        <f t="shared" si="1"/>
        <v>2021</v>
      </c>
      <c r="D64" s="4">
        <f t="shared" si="2"/>
        <v>12</v>
      </c>
      <c r="E64" s="41">
        <v>55</v>
      </c>
      <c r="F64" s="51">
        <f>'Energía Transada'!G64*1000</f>
        <v>5760</v>
      </c>
      <c r="G64" s="51">
        <f>CMG!F57</f>
        <v>61.508189999999999</v>
      </c>
      <c r="H64" s="18">
        <f t="shared" si="4"/>
        <v>354287.17440000002</v>
      </c>
      <c r="I64" s="51">
        <f ca="1">'Energía Transada'!D64</f>
        <v>4242.0459060000003</v>
      </c>
      <c r="J64" s="51">
        <f>CMG!E57</f>
        <v>57.648910000000001</v>
      </c>
      <c r="K64" s="18">
        <f t="shared" ca="1" si="3"/>
        <v>244549.32265086248</v>
      </c>
    </row>
    <row r="65" spans="1:11" x14ac:dyDescent="0.2">
      <c r="A65" s="40">
        <f t="shared" si="5"/>
        <v>44533</v>
      </c>
      <c r="B65" s="4">
        <f t="shared" si="6"/>
        <v>8</v>
      </c>
      <c r="C65" s="4">
        <f t="shared" si="1"/>
        <v>2021</v>
      </c>
      <c r="D65" s="4">
        <f t="shared" si="2"/>
        <v>12</v>
      </c>
      <c r="E65" s="41">
        <v>56</v>
      </c>
      <c r="F65" s="51">
        <f>'Energía Transada'!G65*1000</f>
        <v>0</v>
      </c>
      <c r="G65" s="51">
        <f>CMG!F58</f>
        <v>61.301139999999997</v>
      </c>
      <c r="H65" s="18">
        <f t="shared" si="4"/>
        <v>0</v>
      </c>
      <c r="I65" s="51">
        <f ca="1">'Energía Transada'!D65</f>
        <v>3922.4730803999996</v>
      </c>
      <c r="J65" s="51">
        <f>CMG!E58</f>
        <v>57.45843</v>
      </c>
      <c r="K65" s="18">
        <f t="shared" ca="1" si="3"/>
        <v>225379.14491704776</v>
      </c>
    </row>
    <row r="66" spans="1:11" x14ac:dyDescent="0.2">
      <c r="A66" s="40">
        <f t="shared" si="5"/>
        <v>44533</v>
      </c>
      <c r="B66" s="4">
        <f t="shared" si="6"/>
        <v>9</v>
      </c>
      <c r="C66" s="4">
        <f t="shared" si="1"/>
        <v>2021</v>
      </c>
      <c r="D66" s="4">
        <f t="shared" si="2"/>
        <v>12</v>
      </c>
      <c r="E66" s="41">
        <v>57</v>
      </c>
      <c r="F66" s="51">
        <f>'Energía Transada'!G66*1000</f>
        <v>0</v>
      </c>
      <c r="G66" s="51">
        <f>CMG!F59</f>
        <v>53.102260000000001</v>
      </c>
      <c r="H66" s="18">
        <f t="shared" si="4"/>
        <v>0</v>
      </c>
      <c r="I66" s="51">
        <f ca="1">'Energía Transada'!D66</f>
        <v>2947.5439640094</v>
      </c>
      <c r="J66" s="51">
        <f>CMG!E59</f>
        <v>54.37764</v>
      </c>
      <c r="K66" s="18">
        <f t="shared" ca="1" si="3"/>
        <v>160280.48455907611</v>
      </c>
    </row>
    <row r="67" spans="1:11" x14ac:dyDescent="0.2">
      <c r="A67" s="40">
        <f t="shared" si="5"/>
        <v>44533</v>
      </c>
      <c r="B67" s="4">
        <f t="shared" si="6"/>
        <v>10</v>
      </c>
      <c r="C67" s="4">
        <f t="shared" si="1"/>
        <v>2021</v>
      </c>
      <c r="D67" s="4">
        <f t="shared" si="2"/>
        <v>12</v>
      </c>
      <c r="E67" s="41">
        <v>58</v>
      </c>
      <c r="F67" s="51">
        <f>'Energía Transada'!G67*1000</f>
        <v>0</v>
      </c>
      <c r="G67" s="51">
        <f>CMG!F60</f>
        <v>59.015389999999996</v>
      </c>
      <c r="H67" s="18">
        <f t="shared" si="4"/>
        <v>0</v>
      </c>
      <c r="I67" s="51">
        <f ca="1">'Energía Transada'!D67</f>
        <v>2374.2201205127999</v>
      </c>
      <c r="J67" s="51">
        <f>CMG!E60</f>
        <v>60.43985</v>
      </c>
      <c r="K67" s="18">
        <f t="shared" ca="1" si="3"/>
        <v>143497.50795077556</v>
      </c>
    </row>
    <row r="68" spans="1:11" x14ac:dyDescent="0.2">
      <c r="A68" s="40">
        <f t="shared" si="5"/>
        <v>44533</v>
      </c>
      <c r="B68" s="4">
        <f t="shared" si="6"/>
        <v>11</v>
      </c>
      <c r="C68" s="4">
        <f t="shared" si="1"/>
        <v>2021</v>
      </c>
      <c r="D68" s="4">
        <f t="shared" si="2"/>
        <v>12</v>
      </c>
      <c r="E68" s="41">
        <v>59</v>
      </c>
      <c r="F68" s="51">
        <f>'Energía Transada'!G68*1000</f>
        <v>0</v>
      </c>
      <c r="G68" s="51">
        <f>CMG!F61</f>
        <v>59.015389999999996</v>
      </c>
      <c r="H68" s="18">
        <f t="shared" si="4"/>
        <v>0</v>
      </c>
      <c r="I68" s="51">
        <f ca="1">'Energía Transada'!D68</f>
        <v>3069.113291139</v>
      </c>
      <c r="J68" s="51">
        <f>CMG!E61</f>
        <v>60.43985</v>
      </c>
      <c r="K68" s="18">
        <f t="shared" ca="1" si="3"/>
        <v>185496.74694944749</v>
      </c>
    </row>
    <row r="69" spans="1:11" x14ac:dyDescent="0.2">
      <c r="A69" s="40">
        <f t="shared" si="5"/>
        <v>44533</v>
      </c>
      <c r="B69" s="4">
        <f t="shared" si="6"/>
        <v>12</v>
      </c>
      <c r="C69" s="4">
        <f t="shared" si="1"/>
        <v>2021</v>
      </c>
      <c r="D69" s="4">
        <f t="shared" si="2"/>
        <v>12</v>
      </c>
      <c r="E69" s="41">
        <v>60</v>
      </c>
      <c r="F69" s="51">
        <f>'Energía Transada'!G69*1000</f>
        <v>0</v>
      </c>
      <c r="G69" s="51">
        <f>CMG!F62</f>
        <v>60.994720000000001</v>
      </c>
      <c r="H69" s="18">
        <f t="shared" si="4"/>
        <v>0</v>
      </c>
      <c r="I69" s="51">
        <f ca="1">'Energía Transada'!D69</f>
        <v>3389.3752015493992</v>
      </c>
      <c r="J69" s="51">
        <f>CMG!E62</f>
        <v>62.468859999999999</v>
      </c>
      <c r="K69" s="18">
        <f t="shared" ca="1" si="3"/>
        <v>211730.4049530612</v>
      </c>
    </row>
    <row r="70" spans="1:11" x14ac:dyDescent="0.2">
      <c r="A70" s="40">
        <f t="shared" si="5"/>
        <v>44533</v>
      </c>
      <c r="B70" s="4">
        <f t="shared" si="6"/>
        <v>13</v>
      </c>
      <c r="C70" s="4">
        <f t="shared" si="1"/>
        <v>2021</v>
      </c>
      <c r="D70" s="4">
        <f t="shared" si="2"/>
        <v>12</v>
      </c>
      <c r="E70" s="41">
        <v>61</v>
      </c>
      <c r="F70" s="51">
        <f>'Energía Transada'!G70*1000</f>
        <v>0</v>
      </c>
      <c r="G70" s="51">
        <f>CMG!F63</f>
        <v>59.404629999999997</v>
      </c>
      <c r="H70" s="18">
        <f t="shared" si="4"/>
        <v>0</v>
      </c>
      <c r="I70" s="51">
        <f ca="1">'Energía Transada'!D70</f>
        <v>4638.0186929999991</v>
      </c>
      <c r="J70" s="51">
        <f>CMG!E63</f>
        <v>60.83737</v>
      </c>
      <c r="K70" s="18">
        <f t="shared" ca="1" si="3"/>
        <v>282164.85929295735</v>
      </c>
    </row>
    <row r="71" spans="1:11" x14ac:dyDescent="0.2">
      <c r="A71" s="40">
        <f t="shared" si="5"/>
        <v>44533</v>
      </c>
      <c r="B71" s="4">
        <f t="shared" si="6"/>
        <v>14</v>
      </c>
      <c r="C71" s="4">
        <f t="shared" si="1"/>
        <v>2021</v>
      </c>
      <c r="D71" s="4">
        <f t="shared" si="2"/>
        <v>12</v>
      </c>
      <c r="E71" s="41">
        <v>62</v>
      </c>
      <c r="F71" s="51">
        <f>'Energía Transada'!G71*1000</f>
        <v>0</v>
      </c>
      <c r="G71" s="51">
        <f>CMG!F64</f>
        <v>58.990549999999999</v>
      </c>
      <c r="H71" s="18">
        <f t="shared" si="4"/>
        <v>0</v>
      </c>
      <c r="I71" s="51">
        <f ca="1">'Energía Transada'!D71</f>
        <v>5316.2211374999997</v>
      </c>
      <c r="J71" s="51">
        <f>CMG!E64</f>
        <v>60.414999999999999</v>
      </c>
      <c r="K71" s="18">
        <f t="shared" ca="1" si="3"/>
        <v>321179.50002206245</v>
      </c>
    </row>
    <row r="72" spans="1:11" x14ac:dyDescent="0.2">
      <c r="A72" s="40">
        <f t="shared" si="5"/>
        <v>44533</v>
      </c>
      <c r="B72" s="4">
        <f t="shared" si="6"/>
        <v>15</v>
      </c>
      <c r="C72" s="4">
        <f t="shared" si="1"/>
        <v>2021</v>
      </c>
      <c r="D72" s="4">
        <f t="shared" si="2"/>
        <v>12</v>
      </c>
      <c r="E72" s="41">
        <v>63</v>
      </c>
      <c r="F72" s="51">
        <f>'Energía Transada'!G72*1000</f>
        <v>0</v>
      </c>
      <c r="G72" s="51">
        <f>CMG!F65</f>
        <v>58.94914</v>
      </c>
      <c r="H72" s="18">
        <f t="shared" si="4"/>
        <v>0</v>
      </c>
      <c r="I72" s="51">
        <f ca="1">'Energía Transada'!D72</f>
        <v>6173.0489394000006</v>
      </c>
      <c r="J72" s="51">
        <f>CMG!E65</f>
        <v>60.37359</v>
      </c>
      <c r="K72" s="18">
        <f t="shared" ca="1" si="3"/>
        <v>372689.12571727048</v>
      </c>
    </row>
    <row r="73" spans="1:11" x14ac:dyDescent="0.2">
      <c r="A73" s="40">
        <f t="shared" si="5"/>
        <v>44533</v>
      </c>
      <c r="B73" s="4">
        <f t="shared" si="6"/>
        <v>16</v>
      </c>
      <c r="C73" s="4">
        <f t="shared" si="1"/>
        <v>2021</v>
      </c>
      <c r="D73" s="4">
        <f t="shared" si="2"/>
        <v>12</v>
      </c>
      <c r="E73" s="41">
        <v>64</v>
      </c>
      <c r="F73" s="51">
        <f>'Energía Transada'!G73*1000</f>
        <v>0</v>
      </c>
      <c r="G73" s="51">
        <f>CMG!F66</f>
        <v>48.92</v>
      </c>
      <c r="H73" s="18">
        <f t="shared" si="4"/>
        <v>0</v>
      </c>
      <c r="I73" s="51">
        <f ca="1">'Energía Transada'!D73</f>
        <v>6042.0123917999999</v>
      </c>
      <c r="J73" s="51">
        <f>CMG!E66</f>
        <v>50.095999999999997</v>
      </c>
      <c r="K73" s="18">
        <f t="shared" ca="1" si="3"/>
        <v>302680.65277961275</v>
      </c>
    </row>
    <row r="74" spans="1:11" x14ac:dyDescent="0.2">
      <c r="A74" s="40">
        <f t="shared" si="5"/>
        <v>44533</v>
      </c>
      <c r="B74" s="4">
        <f t="shared" si="6"/>
        <v>17</v>
      </c>
      <c r="C74" s="4">
        <f t="shared" ref="C74:C137" si="7">YEAR(A74)</f>
        <v>2021</v>
      </c>
      <c r="D74" s="4">
        <f t="shared" ref="D74:D137" si="8">MONTH(A74)</f>
        <v>12</v>
      </c>
      <c r="E74" s="41">
        <v>65</v>
      </c>
      <c r="F74" s="51">
        <f>'Energía Transada'!G74*1000</f>
        <v>0</v>
      </c>
      <c r="G74" s="51">
        <f>CMG!F67</f>
        <v>35.114409999999999</v>
      </c>
      <c r="H74" s="18">
        <f t="shared" si="4"/>
        <v>0</v>
      </c>
      <c r="I74" s="51">
        <f ca="1">'Energía Transada'!D74</f>
        <v>5491.4176883999999</v>
      </c>
      <c r="J74" s="51">
        <f>CMG!E67</f>
        <v>35.967419999999997</v>
      </c>
      <c r="K74" s="18">
        <f t="shared" ref="K74:K137" ca="1" si="9">I74*J74</f>
        <v>197512.1263941119</v>
      </c>
    </row>
    <row r="75" spans="1:11" x14ac:dyDescent="0.2">
      <c r="A75" s="40">
        <f t="shared" si="5"/>
        <v>44533</v>
      </c>
      <c r="B75" s="4">
        <f t="shared" si="6"/>
        <v>18</v>
      </c>
      <c r="C75" s="4">
        <f t="shared" si="7"/>
        <v>2021</v>
      </c>
      <c r="D75" s="4">
        <f t="shared" si="8"/>
        <v>12</v>
      </c>
      <c r="E75" s="41">
        <v>66</v>
      </c>
      <c r="F75" s="51">
        <f>'Energía Transada'!G75*1000</f>
        <v>4608</v>
      </c>
      <c r="G75" s="51">
        <f>CMG!F68</f>
        <v>29.366910000000001</v>
      </c>
      <c r="H75" s="18">
        <f t="shared" ref="H75:H138" si="10">F75*G75</f>
        <v>135322.72128</v>
      </c>
      <c r="I75" s="51">
        <f ca="1">'Energía Transada'!D75</f>
        <v>5126.8581713999993</v>
      </c>
      <c r="J75" s="51">
        <f>CMG!E68</f>
        <v>30.079129999999999</v>
      </c>
      <c r="K75" s="18">
        <f t="shared" ca="1" si="9"/>
        <v>154211.43342910285</v>
      </c>
    </row>
    <row r="76" spans="1:11" x14ac:dyDescent="0.2">
      <c r="A76" s="40">
        <f t="shared" ref="A76:A139" si="11">IF(B75=24,A75+1,A75)</f>
        <v>44533</v>
      </c>
      <c r="B76" s="4">
        <f t="shared" ref="B76:B139" si="12">IF(B75=24,1,B75+1)</f>
        <v>19</v>
      </c>
      <c r="C76" s="4">
        <f t="shared" si="7"/>
        <v>2021</v>
      </c>
      <c r="D76" s="4">
        <f t="shared" si="8"/>
        <v>12</v>
      </c>
      <c r="E76" s="41">
        <v>67</v>
      </c>
      <c r="F76" s="51">
        <f>'Energía Transada'!G76*1000</f>
        <v>5760</v>
      </c>
      <c r="G76" s="51">
        <f>CMG!F69</f>
        <v>38.1952</v>
      </c>
      <c r="H76" s="18">
        <f t="shared" si="10"/>
        <v>220004.35200000001</v>
      </c>
      <c r="I76" s="51">
        <f ca="1">'Energía Transada'!D76</f>
        <v>4616.4042301859999</v>
      </c>
      <c r="J76" s="51">
        <f>CMG!E69</f>
        <v>37.093730000000001</v>
      </c>
      <c r="K76" s="18">
        <f t="shared" ca="1" si="9"/>
        <v>171239.65208537734</v>
      </c>
    </row>
    <row r="77" spans="1:11" x14ac:dyDescent="0.2">
      <c r="A77" s="40">
        <f t="shared" si="11"/>
        <v>44533</v>
      </c>
      <c r="B77" s="4">
        <f t="shared" si="12"/>
        <v>20</v>
      </c>
      <c r="C77" s="4">
        <f t="shared" si="7"/>
        <v>2021</v>
      </c>
      <c r="D77" s="4">
        <f t="shared" si="8"/>
        <v>12</v>
      </c>
      <c r="E77" s="41">
        <v>68</v>
      </c>
      <c r="F77" s="51">
        <f>'Energía Transada'!G77*1000</f>
        <v>5760</v>
      </c>
      <c r="G77" s="51">
        <f>CMG!F70</f>
        <v>66.510329999999996</v>
      </c>
      <c r="H77" s="18">
        <f t="shared" si="10"/>
        <v>383099.50079999998</v>
      </c>
      <c r="I77" s="51">
        <f ca="1">'Energía Transada'!D77</f>
        <v>3789.5202155999996</v>
      </c>
      <c r="J77" s="51">
        <f>CMG!E70</f>
        <v>64.597260000000006</v>
      </c>
      <c r="K77" s="18">
        <f t="shared" ca="1" si="9"/>
        <v>244792.62264236924</v>
      </c>
    </row>
    <row r="78" spans="1:11" x14ac:dyDescent="0.2">
      <c r="A78" s="40">
        <f t="shared" si="11"/>
        <v>44533</v>
      </c>
      <c r="B78" s="4">
        <f t="shared" si="12"/>
        <v>21</v>
      </c>
      <c r="C78" s="4">
        <f t="shared" si="7"/>
        <v>2021</v>
      </c>
      <c r="D78" s="4">
        <f t="shared" si="8"/>
        <v>12</v>
      </c>
      <c r="E78" s="41">
        <v>69</v>
      </c>
      <c r="F78" s="51">
        <f>'Energía Transada'!G78*1000</f>
        <v>5760</v>
      </c>
      <c r="G78" s="51">
        <f>CMG!F71</f>
        <v>68.150109999999998</v>
      </c>
      <c r="H78" s="18">
        <f t="shared" si="10"/>
        <v>392544.6336</v>
      </c>
      <c r="I78" s="51">
        <f ca="1">'Energía Transada'!D78</f>
        <v>2907.8138865383999</v>
      </c>
      <c r="J78" s="51">
        <f>CMG!E71</f>
        <v>66.187349999999995</v>
      </c>
      <c r="K78" s="18">
        <f t="shared" ca="1" si="9"/>
        <v>192460.49544317735</v>
      </c>
    </row>
    <row r="79" spans="1:11" x14ac:dyDescent="0.2">
      <c r="A79" s="40">
        <f t="shared" si="11"/>
        <v>44533</v>
      </c>
      <c r="B79" s="4">
        <f t="shared" si="12"/>
        <v>22</v>
      </c>
      <c r="C79" s="4">
        <f t="shared" si="7"/>
        <v>2021</v>
      </c>
      <c r="D79" s="4">
        <f t="shared" si="8"/>
        <v>12</v>
      </c>
      <c r="E79" s="41">
        <v>70</v>
      </c>
      <c r="F79" s="51">
        <f>'Energía Transada'!G79*1000</f>
        <v>5760</v>
      </c>
      <c r="G79" s="51">
        <f>CMG!F72</f>
        <v>63.048580000000001</v>
      </c>
      <c r="H79" s="18">
        <f t="shared" si="10"/>
        <v>363159.82079999999</v>
      </c>
      <c r="I79" s="51">
        <f ca="1">'Energía Transada'!D79</f>
        <v>3605.7519078</v>
      </c>
      <c r="J79" s="51">
        <f>CMG!E72</f>
        <v>61.23489</v>
      </c>
      <c r="K79" s="18">
        <f t="shared" ca="1" si="9"/>
        <v>220797.82144142315</v>
      </c>
    </row>
    <row r="80" spans="1:11" x14ac:dyDescent="0.2">
      <c r="A80" s="40">
        <f t="shared" si="11"/>
        <v>44533</v>
      </c>
      <c r="B80" s="4">
        <f t="shared" si="12"/>
        <v>23</v>
      </c>
      <c r="C80" s="4">
        <f t="shared" si="7"/>
        <v>2021</v>
      </c>
      <c r="D80" s="4">
        <f t="shared" si="8"/>
        <v>12</v>
      </c>
      <c r="E80" s="41">
        <v>71</v>
      </c>
      <c r="F80" s="51">
        <f>'Energía Transada'!G80*1000</f>
        <v>5760</v>
      </c>
      <c r="G80" s="51">
        <f>CMG!F73</f>
        <v>58.990549999999999</v>
      </c>
      <c r="H80" s="18">
        <f t="shared" si="10"/>
        <v>339785.56799999997</v>
      </c>
      <c r="I80" s="51">
        <f ca="1">'Energía Transada'!D80</f>
        <v>4709.1380490000001</v>
      </c>
      <c r="J80" s="51">
        <f>CMG!E73</f>
        <v>57.2928</v>
      </c>
      <c r="K80" s="18">
        <f t="shared" ca="1" si="9"/>
        <v>269799.70441374718</v>
      </c>
    </row>
    <row r="81" spans="1:11" x14ac:dyDescent="0.2">
      <c r="A81" s="40">
        <f t="shared" si="11"/>
        <v>44533</v>
      </c>
      <c r="B81" s="4">
        <f t="shared" si="12"/>
        <v>24</v>
      </c>
      <c r="C81" s="4">
        <f t="shared" si="7"/>
        <v>2021</v>
      </c>
      <c r="D81" s="4">
        <f t="shared" si="8"/>
        <v>12</v>
      </c>
      <c r="E81" s="41">
        <v>72</v>
      </c>
      <c r="F81" s="51">
        <f>'Energía Transada'!G81*1000</f>
        <v>5760</v>
      </c>
      <c r="G81" s="51">
        <f>CMG!F74</f>
        <v>60.845649999999999</v>
      </c>
      <c r="H81" s="18">
        <f t="shared" si="10"/>
        <v>350470.94400000002</v>
      </c>
      <c r="I81" s="51">
        <f ca="1">'Energía Transada'!D81</f>
        <v>4848.3142763999995</v>
      </c>
      <c r="J81" s="51">
        <f>CMG!E74</f>
        <v>59.081650000000003</v>
      </c>
      <c r="K81" s="18">
        <f t="shared" ca="1" si="9"/>
        <v>286446.40716826805</v>
      </c>
    </row>
    <row r="82" spans="1:11" x14ac:dyDescent="0.2">
      <c r="A82" s="40">
        <f t="shared" si="11"/>
        <v>44534</v>
      </c>
      <c r="B82" s="4">
        <f t="shared" si="12"/>
        <v>1</v>
      </c>
      <c r="C82" s="4">
        <f t="shared" si="7"/>
        <v>2021</v>
      </c>
      <c r="D82" s="4">
        <f t="shared" si="8"/>
        <v>12</v>
      </c>
      <c r="E82" s="41">
        <v>73</v>
      </c>
      <c r="F82" s="51">
        <f>'Energía Transada'!G82*1000</f>
        <v>5760</v>
      </c>
      <c r="G82" s="51">
        <f>CMG!F75</f>
        <v>56.102110000000003</v>
      </c>
      <c r="H82" s="18">
        <f t="shared" si="10"/>
        <v>323148.15360000002</v>
      </c>
      <c r="I82" s="51">
        <f ca="1">'Energía Transada'!D82</f>
        <v>6327.2006741999994</v>
      </c>
      <c r="J82" s="51">
        <f>CMG!E75</f>
        <v>51.193069999999999</v>
      </c>
      <c r="K82" s="18">
        <f t="shared" ca="1" si="9"/>
        <v>323908.82701836777</v>
      </c>
    </row>
    <row r="83" spans="1:11" x14ac:dyDescent="0.2">
      <c r="A83" s="40">
        <f t="shared" si="11"/>
        <v>44534</v>
      </c>
      <c r="B83" s="4">
        <f t="shared" si="12"/>
        <v>2</v>
      </c>
      <c r="C83" s="4">
        <f t="shared" si="7"/>
        <v>2021</v>
      </c>
      <c r="D83" s="4">
        <f t="shared" si="8"/>
        <v>12</v>
      </c>
      <c r="E83" s="41">
        <v>74</v>
      </c>
      <c r="F83" s="51">
        <f>'Energía Transada'!G83*1000</f>
        <v>5760</v>
      </c>
      <c r="G83" s="51">
        <f>CMG!F76</f>
        <v>71.155940000000001</v>
      </c>
      <c r="H83" s="18">
        <f t="shared" si="10"/>
        <v>409858.2144</v>
      </c>
      <c r="I83" s="51">
        <f ca="1">'Energía Transada'!D83</f>
        <v>5312.8110839999999</v>
      </c>
      <c r="J83" s="51">
        <f>CMG!E76</f>
        <v>64.93168</v>
      </c>
      <c r="K83" s="18">
        <f t="shared" ca="1" si="9"/>
        <v>344969.74920674111</v>
      </c>
    </row>
    <row r="84" spans="1:11" x14ac:dyDescent="0.2">
      <c r="A84" s="40">
        <f t="shared" si="11"/>
        <v>44534</v>
      </c>
      <c r="B84" s="4">
        <f t="shared" si="12"/>
        <v>3</v>
      </c>
      <c r="C84" s="4">
        <f t="shared" si="7"/>
        <v>2021</v>
      </c>
      <c r="D84" s="4">
        <f t="shared" si="8"/>
        <v>12</v>
      </c>
      <c r="E84" s="41">
        <v>75</v>
      </c>
      <c r="F84" s="51">
        <f>'Energía Transada'!G84*1000</f>
        <v>5760</v>
      </c>
      <c r="G84" s="51">
        <f>CMG!F77</f>
        <v>71.993660000000006</v>
      </c>
      <c r="H84" s="18">
        <f t="shared" si="10"/>
        <v>414683.48160000006</v>
      </c>
      <c r="I84" s="51">
        <f ca="1">'Energía Transada'!D84</f>
        <v>5100.1799940000001</v>
      </c>
      <c r="J84" s="51">
        <f>CMG!E77</f>
        <v>65.702380000000005</v>
      </c>
      <c r="K84" s="18">
        <f t="shared" ca="1" si="9"/>
        <v>335093.96403418574</v>
      </c>
    </row>
    <row r="85" spans="1:11" x14ac:dyDescent="0.2">
      <c r="A85" s="40">
        <f t="shared" si="11"/>
        <v>44534</v>
      </c>
      <c r="B85" s="4">
        <f t="shared" si="12"/>
        <v>4</v>
      </c>
      <c r="C85" s="4">
        <f t="shared" si="7"/>
        <v>2021</v>
      </c>
      <c r="D85" s="4">
        <f t="shared" si="8"/>
        <v>12</v>
      </c>
      <c r="E85" s="41">
        <v>76</v>
      </c>
      <c r="F85" s="51">
        <f>'Energía Transada'!G85*1000</f>
        <v>5760</v>
      </c>
      <c r="G85" s="51">
        <f>CMG!F78</f>
        <v>64.621719999999996</v>
      </c>
      <c r="H85" s="18">
        <f t="shared" si="10"/>
        <v>372221.10719999997</v>
      </c>
      <c r="I85" s="51">
        <f ca="1">'Energía Transada'!D85</f>
        <v>5030.2794233999994</v>
      </c>
      <c r="J85" s="51">
        <f>CMG!E78</f>
        <v>58.967109999999998</v>
      </c>
      <c r="K85" s="18">
        <f t="shared" ca="1" si="9"/>
        <v>296621.04009036435</v>
      </c>
    </row>
    <row r="86" spans="1:11" x14ac:dyDescent="0.2">
      <c r="A86" s="40">
        <f t="shared" si="11"/>
        <v>44534</v>
      </c>
      <c r="B86" s="4">
        <f t="shared" si="12"/>
        <v>5</v>
      </c>
      <c r="C86" s="4">
        <f t="shared" si="7"/>
        <v>2021</v>
      </c>
      <c r="D86" s="4">
        <f t="shared" si="8"/>
        <v>12</v>
      </c>
      <c r="E86" s="41">
        <v>77</v>
      </c>
      <c r="F86" s="51">
        <f>'Energía Transada'!G86*1000</f>
        <v>5760</v>
      </c>
      <c r="G86" s="51">
        <f>CMG!F79</f>
        <v>55.901060000000001</v>
      </c>
      <c r="H86" s="18">
        <f t="shared" si="10"/>
        <v>321990.10560000001</v>
      </c>
      <c r="I86" s="51">
        <f ca="1">'Energía Transada'!D86</f>
        <v>4568.7965021999998</v>
      </c>
      <c r="J86" s="51">
        <f>CMG!E79</f>
        <v>51.008769999999998</v>
      </c>
      <c r="K86" s="18">
        <f t="shared" ca="1" si="9"/>
        <v>233048.68995752427</v>
      </c>
    </row>
    <row r="87" spans="1:11" x14ac:dyDescent="0.2">
      <c r="A87" s="40">
        <f t="shared" si="11"/>
        <v>44534</v>
      </c>
      <c r="B87" s="4">
        <f t="shared" si="12"/>
        <v>6</v>
      </c>
      <c r="C87" s="4">
        <f t="shared" si="7"/>
        <v>2021</v>
      </c>
      <c r="D87" s="4">
        <f t="shared" si="8"/>
        <v>12</v>
      </c>
      <c r="E87" s="41">
        <v>78</v>
      </c>
      <c r="F87" s="51">
        <f>'Energía Transada'!G87*1000</f>
        <v>5760</v>
      </c>
      <c r="G87" s="51">
        <f>CMG!F80</f>
        <v>64.621719999999996</v>
      </c>
      <c r="H87" s="18">
        <f t="shared" si="10"/>
        <v>372221.10719999997</v>
      </c>
      <c r="I87" s="51">
        <f ca="1">'Energía Transada'!D87</f>
        <v>4641.3950565359992</v>
      </c>
      <c r="J87" s="51">
        <f>CMG!E80</f>
        <v>58.967109999999998</v>
      </c>
      <c r="K87" s="18">
        <f t="shared" ca="1" si="9"/>
        <v>273689.65285221447</v>
      </c>
    </row>
    <row r="88" spans="1:11" x14ac:dyDescent="0.2">
      <c r="A88" s="40">
        <f t="shared" si="11"/>
        <v>44534</v>
      </c>
      <c r="B88" s="4">
        <f t="shared" si="12"/>
        <v>7</v>
      </c>
      <c r="C88" s="4">
        <f t="shared" si="7"/>
        <v>2021</v>
      </c>
      <c r="D88" s="4">
        <f t="shared" si="8"/>
        <v>12</v>
      </c>
      <c r="E88" s="41">
        <v>79</v>
      </c>
      <c r="F88" s="51">
        <f>'Energía Transada'!G88*1000</f>
        <v>5760</v>
      </c>
      <c r="G88" s="51">
        <f>CMG!F81</f>
        <v>55.733510000000003</v>
      </c>
      <c r="H88" s="18">
        <f t="shared" si="10"/>
        <v>321025.01760000002</v>
      </c>
      <c r="I88" s="51">
        <f ca="1">'Energía Transada'!D88</f>
        <v>4222.7153135999997</v>
      </c>
      <c r="J88" s="51">
        <f>CMG!E81</f>
        <v>50.857979999999998</v>
      </c>
      <c r="K88" s="18">
        <f t="shared" ca="1" si="9"/>
        <v>214758.77096476252</v>
      </c>
    </row>
    <row r="89" spans="1:11" x14ac:dyDescent="0.2">
      <c r="A89" s="40">
        <f t="shared" si="11"/>
        <v>44534</v>
      </c>
      <c r="B89" s="4">
        <f t="shared" si="12"/>
        <v>8</v>
      </c>
      <c r="C89" s="4">
        <f t="shared" si="7"/>
        <v>2021</v>
      </c>
      <c r="D89" s="4">
        <f t="shared" si="8"/>
        <v>12</v>
      </c>
      <c r="E89" s="41">
        <v>80</v>
      </c>
      <c r="F89" s="51">
        <f>'Energía Transada'!G89*1000</f>
        <v>0</v>
      </c>
      <c r="G89" s="51">
        <f>CMG!F82</f>
        <v>33.885770000000001</v>
      </c>
      <c r="H89" s="18">
        <f t="shared" si="10"/>
        <v>0</v>
      </c>
      <c r="I89" s="51">
        <f ca="1">'Energía Transada'!D89</f>
        <v>3034.4679422274003</v>
      </c>
      <c r="J89" s="51">
        <f>CMG!E82</f>
        <v>30.920249999999999</v>
      </c>
      <c r="K89" s="18">
        <f t="shared" ca="1" si="9"/>
        <v>93826.50739065677</v>
      </c>
    </row>
    <row r="90" spans="1:11" x14ac:dyDescent="0.2">
      <c r="A90" s="40">
        <f t="shared" si="11"/>
        <v>44534</v>
      </c>
      <c r="B90" s="4">
        <f t="shared" si="12"/>
        <v>9</v>
      </c>
      <c r="C90" s="4">
        <f t="shared" si="7"/>
        <v>2021</v>
      </c>
      <c r="D90" s="4">
        <f t="shared" si="8"/>
        <v>12</v>
      </c>
      <c r="E90" s="41">
        <v>81</v>
      </c>
      <c r="F90" s="51">
        <f>'Energía Transada'!G90*1000</f>
        <v>0</v>
      </c>
      <c r="G90" s="51">
        <f>CMG!F83</f>
        <v>0.20943000000000001</v>
      </c>
      <c r="H90" s="18">
        <f t="shared" si="10"/>
        <v>0</v>
      </c>
      <c r="I90" s="51">
        <f ca="1">'Energía Transada'!D90</f>
        <v>1986.6568865388001</v>
      </c>
      <c r="J90" s="51">
        <f>CMG!E83</f>
        <v>0.20105000000000001</v>
      </c>
      <c r="K90" s="18">
        <f t="shared" ca="1" si="9"/>
        <v>399.4173670386258</v>
      </c>
    </row>
    <row r="91" spans="1:11" x14ac:dyDescent="0.2">
      <c r="A91" s="40">
        <f t="shared" si="11"/>
        <v>44534</v>
      </c>
      <c r="B91" s="4">
        <f t="shared" si="12"/>
        <v>10</v>
      </c>
      <c r="C91" s="4">
        <f t="shared" si="7"/>
        <v>2021</v>
      </c>
      <c r="D91" s="4">
        <f t="shared" si="8"/>
        <v>12</v>
      </c>
      <c r="E91" s="41">
        <v>82</v>
      </c>
      <c r="F91" s="51">
        <f>'Energía Transada'!G91*1000</f>
        <v>0</v>
      </c>
      <c r="G91" s="51">
        <f>CMG!F84</f>
        <v>28.549499999999998</v>
      </c>
      <c r="H91" s="18">
        <f t="shared" si="10"/>
        <v>0</v>
      </c>
      <c r="I91" s="51">
        <f ca="1">'Energía Transada'!D91</f>
        <v>1538.6345543267998</v>
      </c>
      <c r="J91" s="51">
        <f>CMG!E84</f>
        <v>27.443709999999999</v>
      </c>
      <c r="K91" s="18">
        <f t="shared" ca="1" si="9"/>
        <v>42225.840504923937</v>
      </c>
    </row>
    <row r="92" spans="1:11" x14ac:dyDescent="0.2">
      <c r="A92" s="40">
        <f t="shared" si="11"/>
        <v>44534</v>
      </c>
      <c r="B92" s="4">
        <f t="shared" si="12"/>
        <v>11</v>
      </c>
      <c r="C92" s="4">
        <f t="shared" si="7"/>
        <v>2021</v>
      </c>
      <c r="D92" s="4">
        <f t="shared" si="8"/>
        <v>12</v>
      </c>
      <c r="E92" s="41">
        <v>83</v>
      </c>
      <c r="F92" s="51">
        <f>'Energía Transada'!G92*1000</f>
        <v>0</v>
      </c>
      <c r="G92" s="51">
        <f>CMG!F85</f>
        <v>44.8264</v>
      </c>
      <c r="H92" s="18">
        <f t="shared" si="10"/>
        <v>0</v>
      </c>
      <c r="I92" s="51">
        <f ca="1">'Energía Transada'!D92</f>
        <v>1608.978721875</v>
      </c>
      <c r="J92" s="51">
        <f>CMG!E85</f>
        <v>43.092320000000001</v>
      </c>
      <c r="K92" s="18">
        <f t="shared" ca="1" si="9"/>
        <v>69334.625956228498</v>
      </c>
    </row>
    <row r="93" spans="1:11" x14ac:dyDescent="0.2">
      <c r="A93" s="40">
        <f t="shared" si="11"/>
        <v>44534</v>
      </c>
      <c r="B93" s="4">
        <f t="shared" si="12"/>
        <v>12</v>
      </c>
      <c r="C93" s="4">
        <f t="shared" si="7"/>
        <v>2021</v>
      </c>
      <c r="D93" s="4">
        <f t="shared" si="8"/>
        <v>12</v>
      </c>
      <c r="E93" s="41">
        <v>84</v>
      </c>
      <c r="F93" s="51">
        <f>'Energía Transada'!G93*1000</f>
        <v>0</v>
      </c>
      <c r="G93" s="51">
        <f>CMG!F86</f>
        <v>51.486269999999998</v>
      </c>
      <c r="H93" s="18">
        <f t="shared" si="10"/>
        <v>0</v>
      </c>
      <c r="I93" s="51">
        <f ca="1">'Energía Transada'!D93</f>
        <v>2245.9993663463997</v>
      </c>
      <c r="J93" s="51">
        <f>CMG!E86</f>
        <v>49.509250000000002</v>
      </c>
      <c r="K93" s="18">
        <f t="shared" ca="1" si="9"/>
        <v>111197.7441282855</v>
      </c>
    </row>
    <row r="94" spans="1:11" x14ac:dyDescent="0.2">
      <c r="A94" s="40">
        <f t="shared" si="11"/>
        <v>44534</v>
      </c>
      <c r="B94" s="4">
        <f t="shared" si="12"/>
        <v>13</v>
      </c>
      <c r="C94" s="4">
        <f t="shared" si="7"/>
        <v>2021</v>
      </c>
      <c r="D94" s="4">
        <f t="shared" si="8"/>
        <v>12</v>
      </c>
      <c r="E94" s="41">
        <v>85</v>
      </c>
      <c r="F94" s="51">
        <f>'Energía Transada'!G94*1000</f>
        <v>0</v>
      </c>
      <c r="G94" s="51">
        <f>CMG!F87</f>
        <v>32.185200000000002</v>
      </c>
      <c r="H94" s="18">
        <f t="shared" si="10"/>
        <v>0</v>
      </c>
      <c r="I94" s="51">
        <f ca="1">'Energía Transada'!D94</f>
        <v>2473.7122121796001</v>
      </c>
      <c r="J94" s="51">
        <f>CMG!E87</f>
        <v>30.937000000000001</v>
      </c>
      <c r="K94" s="18">
        <f t="shared" ca="1" si="9"/>
        <v>76529.234708200296</v>
      </c>
    </row>
    <row r="95" spans="1:11" x14ac:dyDescent="0.2">
      <c r="A95" s="40">
        <f t="shared" si="11"/>
        <v>44534</v>
      </c>
      <c r="B95" s="4">
        <f t="shared" si="12"/>
        <v>14</v>
      </c>
      <c r="C95" s="4">
        <f t="shared" si="7"/>
        <v>2021</v>
      </c>
      <c r="D95" s="4">
        <f t="shared" si="8"/>
        <v>12</v>
      </c>
      <c r="E95" s="41">
        <v>86</v>
      </c>
      <c r="F95" s="51">
        <f>'Energía Transada'!G95*1000</f>
        <v>0</v>
      </c>
      <c r="G95" s="51">
        <f>CMG!F88</f>
        <v>7.1457499999999996</v>
      </c>
      <c r="H95" s="18">
        <f t="shared" si="10"/>
        <v>0</v>
      </c>
      <c r="I95" s="51">
        <f ca="1">'Energía Transada'!D95</f>
        <v>3021.6087921935996</v>
      </c>
      <c r="J95" s="51">
        <f>CMG!E88</f>
        <v>6.8693</v>
      </c>
      <c r="K95" s="18">
        <f t="shared" ca="1" si="9"/>
        <v>20756.337276215494</v>
      </c>
    </row>
    <row r="96" spans="1:11" x14ac:dyDescent="0.2">
      <c r="A96" s="40">
        <f t="shared" si="11"/>
        <v>44534</v>
      </c>
      <c r="B96" s="4">
        <f t="shared" si="12"/>
        <v>15</v>
      </c>
      <c r="C96" s="4">
        <f t="shared" si="7"/>
        <v>2021</v>
      </c>
      <c r="D96" s="4">
        <f t="shared" si="8"/>
        <v>12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3533.1788351999999</v>
      </c>
      <c r="J96" s="51">
        <f>CMG!E89</f>
        <v>0</v>
      </c>
      <c r="K96" s="18">
        <f t="shared" ca="1" si="9"/>
        <v>0</v>
      </c>
    </row>
    <row r="97" spans="1:11" x14ac:dyDescent="0.2">
      <c r="A97" s="40">
        <f t="shared" si="11"/>
        <v>44534</v>
      </c>
      <c r="B97" s="4">
        <f t="shared" si="12"/>
        <v>16</v>
      </c>
      <c r="C97" s="4">
        <f t="shared" si="7"/>
        <v>2021</v>
      </c>
      <c r="D97" s="4">
        <f t="shared" si="8"/>
        <v>12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3874.813701864</v>
      </c>
      <c r="J97" s="51">
        <f>CMG!E90</f>
        <v>0</v>
      </c>
      <c r="K97" s="18">
        <f t="shared" ca="1" si="9"/>
        <v>0</v>
      </c>
    </row>
    <row r="98" spans="1:11" x14ac:dyDescent="0.2">
      <c r="A98" s="40">
        <f t="shared" si="11"/>
        <v>44534</v>
      </c>
      <c r="B98" s="4">
        <f t="shared" si="12"/>
        <v>17</v>
      </c>
      <c r="C98" s="4">
        <f t="shared" si="7"/>
        <v>2021</v>
      </c>
      <c r="D98" s="4">
        <f t="shared" si="8"/>
        <v>12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3636.9882268859992</v>
      </c>
      <c r="J98" s="51">
        <f>CMG!E91</f>
        <v>0</v>
      </c>
      <c r="K98" s="18">
        <f t="shared" ca="1" si="9"/>
        <v>0</v>
      </c>
    </row>
    <row r="99" spans="1:11" x14ac:dyDescent="0.2">
      <c r="A99" s="40">
        <f t="shared" si="11"/>
        <v>44534</v>
      </c>
      <c r="B99" s="4">
        <f t="shared" si="12"/>
        <v>18</v>
      </c>
      <c r="C99" s="4">
        <f t="shared" si="7"/>
        <v>2021</v>
      </c>
      <c r="D99" s="4">
        <f t="shared" si="8"/>
        <v>12</v>
      </c>
      <c r="E99" s="41">
        <v>90</v>
      </c>
      <c r="F99" s="51">
        <f>'Energía Transada'!G99*1000</f>
        <v>4608</v>
      </c>
      <c r="G99" s="51">
        <f>CMG!F92</f>
        <v>0</v>
      </c>
      <c r="H99" s="18">
        <f t="shared" si="10"/>
        <v>0</v>
      </c>
      <c r="I99" s="51">
        <f ca="1">'Energía Transada'!D99</f>
        <v>3520.837047</v>
      </c>
      <c r="J99" s="51">
        <f>CMG!E92</f>
        <v>0</v>
      </c>
      <c r="K99" s="18">
        <f t="shared" ca="1" si="9"/>
        <v>0</v>
      </c>
    </row>
    <row r="100" spans="1:11" x14ac:dyDescent="0.2">
      <c r="A100" s="40">
        <f t="shared" si="11"/>
        <v>44534</v>
      </c>
      <c r="B100" s="4">
        <f t="shared" si="12"/>
        <v>19</v>
      </c>
      <c r="C100" s="4">
        <f t="shared" si="7"/>
        <v>2021</v>
      </c>
      <c r="D100" s="4">
        <f t="shared" si="8"/>
        <v>12</v>
      </c>
      <c r="E100" s="41">
        <v>91</v>
      </c>
      <c r="F100" s="51">
        <f>'Energía Transada'!G100*1000</f>
        <v>5760</v>
      </c>
      <c r="G100" s="51">
        <f>CMG!F93</f>
        <v>39.037750000000003</v>
      </c>
      <c r="H100" s="18">
        <f t="shared" si="10"/>
        <v>224857.44</v>
      </c>
      <c r="I100" s="51">
        <f ca="1">'Energía Transada'!D100</f>
        <v>5307.9490295999994</v>
      </c>
      <c r="J100" s="51">
        <f>CMG!E93</f>
        <v>34.589460000000003</v>
      </c>
      <c r="K100" s="18">
        <f t="shared" ca="1" si="9"/>
        <v>183599.090641388</v>
      </c>
    </row>
    <row r="101" spans="1:11" x14ac:dyDescent="0.2">
      <c r="A101" s="40">
        <f t="shared" si="11"/>
        <v>44534</v>
      </c>
      <c r="B101" s="4">
        <f t="shared" si="12"/>
        <v>20</v>
      </c>
      <c r="C101" s="4">
        <f t="shared" si="7"/>
        <v>2021</v>
      </c>
      <c r="D101" s="4">
        <f t="shared" si="8"/>
        <v>12</v>
      </c>
      <c r="E101" s="41">
        <v>92</v>
      </c>
      <c r="F101" s="51">
        <f>'Energía Transada'!G101*1000</f>
        <v>5760</v>
      </c>
      <c r="G101" s="51">
        <f>CMG!F94</f>
        <v>73.417779999999993</v>
      </c>
      <c r="H101" s="18">
        <f t="shared" si="10"/>
        <v>422886.41279999993</v>
      </c>
      <c r="I101" s="51">
        <f ca="1">'Energía Transada'!D101</f>
        <v>5965.8352120499994</v>
      </c>
      <c r="J101" s="51">
        <f>CMG!E94</f>
        <v>65.048959999999994</v>
      </c>
      <c r="K101" s="18">
        <f t="shared" ca="1" si="9"/>
        <v>388071.37607523188</v>
      </c>
    </row>
    <row r="102" spans="1:11" x14ac:dyDescent="0.2">
      <c r="A102" s="40">
        <f t="shared" si="11"/>
        <v>44534</v>
      </c>
      <c r="B102" s="4">
        <f t="shared" si="12"/>
        <v>21</v>
      </c>
      <c r="C102" s="4">
        <f t="shared" si="7"/>
        <v>2021</v>
      </c>
      <c r="D102" s="4">
        <f t="shared" si="8"/>
        <v>12</v>
      </c>
      <c r="E102" s="41">
        <v>93</v>
      </c>
      <c r="F102" s="51">
        <f>'Energía Transada'!G102*1000</f>
        <v>5760</v>
      </c>
      <c r="G102" s="51">
        <f>CMG!F95</f>
        <v>74.808400000000006</v>
      </c>
      <c r="H102" s="18">
        <f t="shared" si="10"/>
        <v>430896.38400000002</v>
      </c>
      <c r="I102" s="51">
        <f ca="1">'Energía Transada'!D102</f>
        <v>5572.2760758000004</v>
      </c>
      <c r="J102" s="51">
        <f>CMG!E95</f>
        <v>66.288780000000003</v>
      </c>
      <c r="K102" s="18">
        <f t="shared" ca="1" si="9"/>
        <v>369379.38288796955</v>
      </c>
    </row>
    <row r="103" spans="1:11" x14ac:dyDescent="0.2">
      <c r="A103" s="40">
        <f t="shared" si="11"/>
        <v>44534</v>
      </c>
      <c r="B103" s="4">
        <f t="shared" si="12"/>
        <v>22</v>
      </c>
      <c r="C103" s="4">
        <f t="shared" si="7"/>
        <v>2021</v>
      </c>
      <c r="D103" s="4">
        <f t="shared" si="8"/>
        <v>12</v>
      </c>
      <c r="E103" s="41">
        <v>94</v>
      </c>
      <c r="F103" s="51">
        <f>'Energía Transada'!G103*1000</f>
        <v>5760</v>
      </c>
      <c r="G103" s="51">
        <f>CMG!F96</f>
        <v>75.093220000000002</v>
      </c>
      <c r="H103" s="18">
        <f t="shared" si="10"/>
        <v>432536.9472</v>
      </c>
      <c r="I103" s="51">
        <f ca="1">'Energía Transada'!D103</f>
        <v>6666.9652139999989</v>
      </c>
      <c r="J103" s="51">
        <f>CMG!E96</f>
        <v>66.540099999999995</v>
      </c>
      <c r="K103" s="18">
        <f t="shared" ca="1" si="9"/>
        <v>443620.53203608131</v>
      </c>
    </row>
    <row r="104" spans="1:11" x14ac:dyDescent="0.2">
      <c r="A104" s="40">
        <f t="shared" si="11"/>
        <v>44534</v>
      </c>
      <c r="B104" s="4">
        <f t="shared" si="12"/>
        <v>23</v>
      </c>
      <c r="C104" s="4">
        <f t="shared" si="7"/>
        <v>2021</v>
      </c>
      <c r="D104" s="4">
        <f t="shared" si="8"/>
        <v>12</v>
      </c>
      <c r="E104" s="41">
        <v>95</v>
      </c>
      <c r="F104" s="51">
        <f>'Energía Transada'!G104*1000</f>
        <v>5760</v>
      </c>
      <c r="G104" s="51">
        <f>CMG!F97</f>
        <v>84.85266</v>
      </c>
      <c r="H104" s="18">
        <f t="shared" si="10"/>
        <v>488751.32160000002</v>
      </c>
      <c r="I104" s="51">
        <f ca="1">'Energía Transada'!D104</f>
        <v>7629.4777020000001</v>
      </c>
      <c r="J104" s="51">
        <f>CMG!E97</f>
        <v>75.185370000000006</v>
      </c>
      <c r="K104" s="18">
        <f t="shared" ca="1" si="9"/>
        <v>573625.10393161979</v>
      </c>
    </row>
    <row r="105" spans="1:11" x14ac:dyDescent="0.2">
      <c r="A105" s="40">
        <f t="shared" si="11"/>
        <v>44534</v>
      </c>
      <c r="B105" s="4">
        <f t="shared" si="12"/>
        <v>24</v>
      </c>
      <c r="C105" s="4">
        <f t="shared" si="7"/>
        <v>2021</v>
      </c>
      <c r="D105" s="4">
        <f t="shared" si="8"/>
        <v>12</v>
      </c>
      <c r="E105" s="41">
        <v>96</v>
      </c>
      <c r="F105" s="51">
        <f>'Energía Transada'!G105*1000</f>
        <v>5760</v>
      </c>
      <c r="G105" s="51">
        <f>CMG!F98</f>
        <v>75.093220000000002</v>
      </c>
      <c r="H105" s="18">
        <f t="shared" si="10"/>
        <v>432536.9472</v>
      </c>
      <c r="I105" s="51">
        <f ca="1">'Energía Transada'!D105</f>
        <v>8413.8168198000003</v>
      </c>
      <c r="J105" s="51">
        <f>CMG!E98</f>
        <v>66.540099999999995</v>
      </c>
      <c r="K105" s="18">
        <f t="shared" ca="1" si="9"/>
        <v>559856.21257117391</v>
      </c>
    </row>
    <row r="106" spans="1:11" x14ac:dyDescent="0.2">
      <c r="A106" s="40">
        <f t="shared" si="11"/>
        <v>44535</v>
      </c>
      <c r="B106" s="4">
        <f t="shared" si="12"/>
        <v>1</v>
      </c>
      <c r="C106" s="4">
        <f t="shared" si="7"/>
        <v>2021</v>
      </c>
      <c r="D106" s="4">
        <f t="shared" si="8"/>
        <v>12</v>
      </c>
      <c r="E106" s="41">
        <v>97</v>
      </c>
      <c r="F106" s="51">
        <f>'Energía Transada'!G106*1000</f>
        <v>5760</v>
      </c>
      <c r="G106" s="51">
        <f>CMG!F99</f>
        <v>73.912040000000005</v>
      </c>
      <c r="H106" s="18">
        <f t="shared" si="10"/>
        <v>425733.35040000005</v>
      </c>
      <c r="I106" s="51">
        <f ca="1">'Energía Transada'!D106</f>
        <v>7939.0353083999989</v>
      </c>
      <c r="J106" s="51">
        <f>CMG!E99</f>
        <v>64.697119999999998</v>
      </c>
      <c r="K106" s="18">
        <f t="shared" ca="1" si="9"/>
        <v>513632.72003179172</v>
      </c>
    </row>
    <row r="107" spans="1:11" x14ac:dyDescent="0.2">
      <c r="A107" s="40">
        <f t="shared" si="11"/>
        <v>44535</v>
      </c>
      <c r="B107" s="4">
        <f t="shared" si="12"/>
        <v>2</v>
      </c>
      <c r="C107" s="4">
        <f t="shared" si="7"/>
        <v>2021</v>
      </c>
      <c r="D107" s="4">
        <f t="shared" si="8"/>
        <v>12</v>
      </c>
      <c r="E107" s="41">
        <v>98</v>
      </c>
      <c r="F107" s="51">
        <f>'Energía Transada'!G107*1000</f>
        <v>5760</v>
      </c>
      <c r="G107" s="51">
        <f>CMG!F100</f>
        <v>73.912040000000005</v>
      </c>
      <c r="H107" s="18">
        <f t="shared" si="10"/>
        <v>425733.35040000005</v>
      </c>
      <c r="I107" s="51">
        <f ca="1">'Energía Transada'!D107</f>
        <v>6451.4514287999991</v>
      </c>
      <c r="J107" s="51">
        <f>CMG!E100</f>
        <v>64.697119999999998</v>
      </c>
      <c r="K107" s="18">
        <f t="shared" ca="1" si="9"/>
        <v>417390.32726324501</v>
      </c>
    </row>
    <row r="108" spans="1:11" x14ac:dyDescent="0.2">
      <c r="A108" s="40">
        <f t="shared" si="11"/>
        <v>44535</v>
      </c>
      <c r="B108" s="4">
        <f t="shared" si="12"/>
        <v>3</v>
      </c>
      <c r="C108" s="4">
        <f t="shared" si="7"/>
        <v>2021</v>
      </c>
      <c r="D108" s="4">
        <f t="shared" si="8"/>
        <v>12</v>
      </c>
      <c r="E108" s="41">
        <v>99</v>
      </c>
      <c r="F108" s="51">
        <f>'Energía Transada'!G108*1000</f>
        <v>5760</v>
      </c>
      <c r="G108" s="51">
        <f>CMG!F101</f>
        <v>73.803129999999996</v>
      </c>
      <c r="H108" s="18">
        <f t="shared" si="10"/>
        <v>425106.02879999997</v>
      </c>
      <c r="I108" s="51">
        <f ca="1">'Energía Transada'!D108</f>
        <v>5314.9440582000007</v>
      </c>
      <c r="J108" s="51">
        <f>CMG!E101</f>
        <v>64.604969999999994</v>
      </c>
      <c r="K108" s="18">
        <f t="shared" ca="1" si="9"/>
        <v>343371.80143168929</v>
      </c>
    </row>
    <row r="109" spans="1:11" x14ac:dyDescent="0.2">
      <c r="A109" s="40">
        <f t="shared" si="11"/>
        <v>44535</v>
      </c>
      <c r="B109" s="4">
        <f t="shared" si="12"/>
        <v>4</v>
      </c>
      <c r="C109" s="4">
        <f t="shared" si="7"/>
        <v>2021</v>
      </c>
      <c r="D109" s="4">
        <f t="shared" si="8"/>
        <v>12</v>
      </c>
      <c r="E109" s="41">
        <v>100</v>
      </c>
      <c r="F109" s="51">
        <f>'Energía Transada'!G109*1000</f>
        <v>5760</v>
      </c>
      <c r="G109" s="51">
        <f>CMG!F102</f>
        <v>72.982169999999996</v>
      </c>
      <c r="H109" s="18">
        <f t="shared" si="10"/>
        <v>420377.29920000001</v>
      </c>
      <c r="I109" s="51">
        <f ca="1">'Energía Transada'!D109</f>
        <v>7560.6572243999999</v>
      </c>
      <c r="J109" s="51">
        <f>CMG!E102</f>
        <v>63.884529999999998</v>
      </c>
      <c r="K109" s="18">
        <f t="shared" ca="1" si="9"/>
        <v>483009.03327189852</v>
      </c>
    </row>
    <row r="110" spans="1:11" x14ac:dyDescent="0.2">
      <c r="A110" s="40">
        <f t="shared" si="11"/>
        <v>44535</v>
      </c>
      <c r="B110" s="4">
        <f t="shared" si="12"/>
        <v>5</v>
      </c>
      <c r="C110" s="4">
        <f t="shared" si="7"/>
        <v>2021</v>
      </c>
      <c r="D110" s="4">
        <f t="shared" si="8"/>
        <v>12</v>
      </c>
      <c r="E110" s="41">
        <v>101</v>
      </c>
      <c r="F110" s="51">
        <f>'Energía Transada'!G110*1000</f>
        <v>5760</v>
      </c>
      <c r="G110" s="51">
        <f>CMG!F103</f>
        <v>72.92353</v>
      </c>
      <c r="H110" s="18">
        <f t="shared" si="10"/>
        <v>420039.53279999999</v>
      </c>
      <c r="I110" s="51">
        <f ca="1">'Energía Transada'!D110</f>
        <v>7528.1989734000008</v>
      </c>
      <c r="J110" s="51">
        <f>CMG!E103</f>
        <v>63.825890000000001</v>
      </c>
      <c r="K110" s="18">
        <f t="shared" ca="1" si="9"/>
        <v>480493.9995743414</v>
      </c>
    </row>
    <row r="111" spans="1:11" x14ac:dyDescent="0.2">
      <c r="A111" s="40">
        <f t="shared" si="11"/>
        <v>44535</v>
      </c>
      <c r="B111" s="4">
        <f t="shared" si="12"/>
        <v>6</v>
      </c>
      <c r="C111" s="4">
        <f t="shared" si="7"/>
        <v>2021</v>
      </c>
      <c r="D111" s="4">
        <f t="shared" si="8"/>
        <v>12</v>
      </c>
      <c r="E111" s="41">
        <v>102</v>
      </c>
      <c r="F111" s="51">
        <f>'Energía Transada'!G111*1000</f>
        <v>5760</v>
      </c>
      <c r="G111" s="51">
        <f>CMG!F104</f>
        <v>71.01352</v>
      </c>
      <c r="H111" s="18">
        <f t="shared" si="10"/>
        <v>409037.87520000001</v>
      </c>
      <c r="I111" s="51">
        <f ca="1">'Energía Transada'!D111</f>
        <v>6907.5596603999993</v>
      </c>
      <c r="J111" s="51">
        <f>CMG!E104</f>
        <v>62.158819999999999</v>
      </c>
      <c r="K111" s="18">
        <f t="shared" ca="1" si="9"/>
        <v>429365.75757006468</v>
      </c>
    </row>
    <row r="112" spans="1:11" x14ac:dyDescent="0.2">
      <c r="A112" s="40">
        <f t="shared" si="11"/>
        <v>44535</v>
      </c>
      <c r="B112" s="4">
        <f t="shared" si="12"/>
        <v>7</v>
      </c>
      <c r="C112" s="4">
        <f t="shared" si="7"/>
        <v>2021</v>
      </c>
      <c r="D112" s="4">
        <f t="shared" si="8"/>
        <v>12</v>
      </c>
      <c r="E112" s="41">
        <v>103</v>
      </c>
      <c r="F112" s="51">
        <f>'Energía Transada'!G112*1000</f>
        <v>5760</v>
      </c>
      <c r="G112" s="51">
        <f>CMG!F105</f>
        <v>51.05903</v>
      </c>
      <c r="H112" s="18">
        <f t="shared" si="10"/>
        <v>294100.01280000003</v>
      </c>
      <c r="I112" s="51">
        <f ca="1">'Energía Transada'!D112</f>
        <v>4168.6441103999996</v>
      </c>
      <c r="J112" s="51">
        <f>CMG!E105</f>
        <v>44.692360000000001</v>
      </c>
      <c r="K112" s="18">
        <f t="shared" ca="1" si="9"/>
        <v>186306.54329387652</v>
      </c>
    </row>
    <row r="113" spans="1:11" x14ac:dyDescent="0.2">
      <c r="A113" s="40">
        <f t="shared" si="11"/>
        <v>44535</v>
      </c>
      <c r="B113" s="4">
        <f t="shared" si="12"/>
        <v>8</v>
      </c>
      <c r="C113" s="4">
        <f t="shared" si="7"/>
        <v>2021</v>
      </c>
      <c r="D113" s="4">
        <f t="shared" si="8"/>
        <v>12</v>
      </c>
      <c r="E113" s="41">
        <v>104</v>
      </c>
      <c r="F113" s="51">
        <f>'Energía Transada'!G113*1000</f>
        <v>0</v>
      </c>
      <c r="G113" s="51">
        <f>CMG!F106</f>
        <v>41.87762</v>
      </c>
      <c r="H113" s="18">
        <f t="shared" si="10"/>
        <v>0</v>
      </c>
      <c r="I113" s="51">
        <f ca="1">'Energía Transada'!D113</f>
        <v>3440.3335900499997</v>
      </c>
      <c r="J113" s="51">
        <f>CMG!E106</f>
        <v>36.658630000000002</v>
      </c>
      <c r="K113" s="18">
        <f t="shared" ca="1" si="9"/>
        <v>126117.91615421463</v>
      </c>
    </row>
    <row r="114" spans="1:11" x14ac:dyDescent="0.2">
      <c r="A114" s="40">
        <f t="shared" si="11"/>
        <v>44535</v>
      </c>
      <c r="B114" s="4">
        <f t="shared" si="12"/>
        <v>9</v>
      </c>
      <c r="C114" s="4">
        <f t="shared" si="7"/>
        <v>2021</v>
      </c>
      <c r="D114" s="4">
        <f t="shared" si="8"/>
        <v>12</v>
      </c>
      <c r="E114" s="41">
        <v>105</v>
      </c>
      <c r="F114" s="51">
        <f>'Energía Transada'!G114*1000</f>
        <v>0</v>
      </c>
      <c r="G114" s="51">
        <f>CMG!F107</f>
        <v>5.5373299999999999</v>
      </c>
      <c r="H114" s="18">
        <f t="shared" si="10"/>
        <v>0</v>
      </c>
      <c r="I114" s="51">
        <f ca="1">'Energía Transada'!D114</f>
        <v>3357.5521860005997</v>
      </c>
      <c r="J114" s="51">
        <f>CMG!E107</f>
        <v>5.2441300000000002</v>
      </c>
      <c r="K114" s="18">
        <f t="shared" ca="1" si="9"/>
        <v>17607.440145171324</v>
      </c>
    </row>
    <row r="115" spans="1:11" x14ac:dyDescent="0.2">
      <c r="A115" s="40">
        <f t="shared" si="11"/>
        <v>44535</v>
      </c>
      <c r="B115" s="4">
        <f t="shared" si="12"/>
        <v>10</v>
      </c>
      <c r="C115" s="4">
        <f t="shared" si="7"/>
        <v>2021</v>
      </c>
      <c r="D115" s="4">
        <f t="shared" si="8"/>
        <v>12</v>
      </c>
      <c r="E115" s="41">
        <v>106</v>
      </c>
      <c r="F115" s="51">
        <f>'Energía Transada'!G115*1000</f>
        <v>0</v>
      </c>
      <c r="G115" s="51">
        <f>CMG!F108</f>
        <v>23.52318</v>
      </c>
      <c r="H115" s="18">
        <f t="shared" si="10"/>
        <v>0</v>
      </c>
      <c r="I115" s="51">
        <f ca="1">'Energía Transada'!D115</f>
        <v>3634.0341450000001</v>
      </c>
      <c r="J115" s="51">
        <f>CMG!E108</f>
        <v>22.283349999999999</v>
      </c>
      <c r="K115" s="18">
        <f t="shared" ca="1" si="9"/>
        <v>80978.454764985741</v>
      </c>
    </row>
    <row r="116" spans="1:11" x14ac:dyDescent="0.2">
      <c r="A116" s="40">
        <f t="shared" si="11"/>
        <v>44535</v>
      </c>
      <c r="B116" s="4">
        <f t="shared" si="12"/>
        <v>11</v>
      </c>
      <c r="C116" s="4">
        <f t="shared" si="7"/>
        <v>2021</v>
      </c>
      <c r="D116" s="4">
        <f t="shared" si="8"/>
        <v>12</v>
      </c>
      <c r="E116" s="41">
        <v>107</v>
      </c>
      <c r="F116" s="51">
        <f>'Energía Transada'!G116*1000</f>
        <v>0</v>
      </c>
      <c r="G116" s="51">
        <f>CMG!F109</f>
        <v>29.75581</v>
      </c>
      <c r="H116" s="18">
        <f t="shared" si="10"/>
        <v>0</v>
      </c>
      <c r="I116" s="51">
        <f ca="1">'Energía Transada'!D116</f>
        <v>5819.0076209999997</v>
      </c>
      <c r="J116" s="51">
        <f>CMG!E109</f>
        <v>28.180900000000001</v>
      </c>
      <c r="K116" s="18">
        <f t="shared" ca="1" si="9"/>
        <v>163984.87186663889</v>
      </c>
    </row>
    <row r="117" spans="1:11" x14ac:dyDescent="0.2">
      <c r="A117" s="40">
        <f t="shared" si="11"/>
        <v>44535</v>
      </c>
      <c r="B117" s="4">
        <f t="shared" si="12"/>
        <v>12</v>
      </c>
      <c r="C117" s="4">
        <f t="shared" si="7"/>
        <v>2021</v>
      </c>
      <c r="D117" s="4">
        <f t="shared" si="8"/>
        <v>12</v>
      </c>
      <c r="E117" s="41">
        <v>108</v>
      </c>
      <c r="F117" s="51">
        <f>'Energía Transada'!G117*1000</f>
        <v>0</v>
      </c>
      <c r="G117" s="51">
        <f>CMG!F110</f>
        <v>44.156219999999998</v>
      </c>
      <c r="H117" s="18">
        <f t="shared" si="10"/>
        <v>0</v>
      </c>
      <c r="I117" s="51">
        <f ca="1">'Energía Transada'!D117</f>
        <v>6394.2495518999995</v>
      </c>
      <c r="J117" s="51">
        <f>CMG!E110</f>
        <v>41.818980000000003</v>
      </c>
      <c r="K117" s="18">
        <f t="shared" ca="1" si="9"/>
        <v>267400.99412591505</v>
      </c>
    </row>
    <row r="118" spans="1:11" x14ac:dyDescent="0.2">
      <c r="A118" s="40">
        <f t="shared" si="11"/>
        <v>44535</v>
      </c>
      <c r="B118" s="4">
        <f t="shared" si="12"/>
        <v>13</v>
      </c>
      <c r="C118" s="4">
        <f t="shared" si="7"/>
        <v>2021</v>
      </c>
      <c r="D118" s="4">
        <f t="shared" si="8"/>
        <v>12</v>
      </c>
      <c r="E118" s="41">
        <v>109</v>
      </c>
      <c r="F118" s="51">
        <f>'Energía Transada'!G118*1000</f>
        <v>0</v>
      </c>
      <c r="G118" s="51">
        <f>CMG!F111</f>
        <v>53.4968</v>
      </c>
      <c r="H118" s="18">
        <f t="shared" si="10"/>
        <v>0</v>
      </c>
      <c r="I118" s="51">
        <f ca="1">'Energía Transada'!D118</f>
        <v>7686.7038779999993</v>
      </c>
      <c r="J118" s="51">
        <f>CMG!E111</f>
        <v>50.665309999999998</v>
      </c>
      <c r="K118" s="18">
        <f t="shared" ca="1" si="9"/>
        <v>389449.23485707212</v>
      </c>
    </row>
    <row r="119" spans="1:11" x14ac:dyDescent="0.2">
      <c r="A119" s="40">
        <f t="shared" si="11"/>
        <v>44535</v>
      </c>
      <c r="B119" s="4">
        <f t="shared" si="12"/>
        <v>14</v>
      </c>
      <c r="C119" s="4">
        <f t="shared" si="7"/>
        <v>2021</v>
      </c>
      <c r="D119" s="4">
        <f t="shared" si="8"/>
        <v>12</v>
      </c>
      <c r="E119" s="41">
        <v>110</v>
      </c>
      <c r="F119" s="51">
        <f>'Energía Transada'!G119*1000</f>
        <v>0</v>
      </c>
      <c r="G119" s="51">
        <f>CMG!F112</f>
        <v>50.045389999999998</v>
      </c>
      <c r="H119" s="18">
        <f t="shared" si="10"/>
        <v>0</v>
      </c>
      <c r="I119" s="51">
        <f ca="1">'Energía Transada'!D119</f>
        <v>9110.0988719999987</v>
      </c>
      <c r="J119" s="51">
        <f>CMG!E112</f>
        <v>47.38982</v>
      </c>
      <c r="K119" s="18">
        <f t="shared" ca="1" si="9"/>
        <v>431725.94572628295</v>
      </c>
    </row>
    <row r="120" spans="1:11" x14ac:dyDescent="0.2">
      <c r="A120" s="40">
        <f t="shared" si="11"/>
        <v>44535</v>
      </c>
      <c r="B120" s="4">
        <f t="shared" si="12"/>
        <v>15</v>
      </c>
      <c r="C120" s="4">
        <f t="shared" si="7"/>
        <v>2021</v>
      </c>
      <c r="D120" s="4">
        <f t="shared" si="8"/>
        <v>12</v>
      </c>
      <c r="E120" s="41">
        <v>111</v>
      </c>
      <c r="F120" s="51">
        <f>'Energía Transada'!G120*1000</f>
        <v>0</v>
      </c>
      <c r="G120" s="51">
        <f>CMG!F113</f>
        <v>50.045389999999998</v>
      </c>
      <c r="H120" s="18">
        <f t="shared" si="10"/>
        <v>0</v>
      </c>
      <c r="I120" s="51">
        <f ca="1">'Energía Transada'!D120</f>
        <v>9203.9555621999989</v>
      </c>
      <c r="J120" s="51">
        <f>CMG!E113</f>
        <v>47.38982</v>
      </c>
      <c r="K120" s="18">
        <f t="shared" ca="1" si="9"/>
        <v>436173.79738065676</v>
      </c>
    </row>
    <row r="121" spans="1:11" x14ac:dyDescent="0.2">
      <c r="A121" s="40">
        <f t="shared" si="11"/>
        <v>44535</v>
      </c>
      <c r="B121" s="4">
        <f t="shared" si="12"/>
        <v>16</v>
      </c>
      <c r="C121" s="4">
        <f t="shared" si="7"/>
        <v>2021</v>
      </c>
      <c r="D121" s="4">
        <f t="shared" si="8"/>
        <v>12</v>
      </c>
      <c r="E121" s="41">
        <v>112</v>
      </c>
      <c r="F121" s="51">
        <f>'Energía Transada'!G121*1000</f>
        <v>0</v>
      </c>
      <c r="G121" s="51">
        <f>CMG!F114</f>
        <v>50.045389999999998</v>
      </c>
      <c r="H121" s="18">
        <f t="shared" si="10"/>
        <v>0</v>
      </c>
      <c r="I121" s="51">
        <f ca="1">'Energía Transada'!D121</f>
        <v>9089.1938255999994</v>
      </c>
      <c r="J121" s="51">
        <f>CMG!E114</f>
        <v>47.38982</v>
      </c>
      <c r="K121" s="18">
        <f t="shared" ca="1" si="9"/>
        <v>430735.25934029539</v>
      </c>
    </row>
    <row r="122" spans="1:11" x14ac:dyDescent="0.2">
      <c r="A122" s="40">
        <f t="shared" si="11"/>
        <v>44535</v>
      </c>
      <c r="B122" s="4">
        <f t="shared" si="12"/>
        <v>17</v>
      </c>
      <c r="C122" s="4">
        <f t="shared" si="7"/>
        <v>2021</v>
      </c>
      <c r="D122" s="4">
        <f t="shared" si="8"/>
        <v>12</v>
      </c>
      <c r="E122" s="41">
        <v>113</v>
      </c>
      <c r="F122" s="51">
        <f>'Energía Transada'!G122*1000</f>
        <v>0</v>
      </c>
      <c r="G122" s="51">
        <f>CMG!F115</f>
        <v>53.019300000000001</v>
      </c>
      <c r="H122" s="18">
        <f t="shared" si="10"/>
        <v>0</v>
      </c>
      <c r="I122" s="51">
        <f ca="1">'Energía Transada'!D122</f>
        <v>9293.9656529999993</v>
      </c>
      <c r="J122" s="51">
        <f>CMG!E115</f>
        <v>50.204560000000001</v>
      </c>
      <c r="K122" s="18">
        <f t="shared" ca="1" si="9"/>
        <v>466599.45626397763</v>
      </c>
    </row>
    <row r="123" spans="1:11" x14ac:dyDescent="0.2">
      <c r="A123" s="40">
        <f t="shared" si="11"/>
        <v>44535</v>
      </c>
      <c r="B123" s="4">
        <f t="shared" si="12"/>
        <v>18</v>
      </c>
      <c r="C123" s="4">
        <f t="shared" si="7"/>
        <v>2021</v>
      </c>
      <c r="D123" s="4">
        <f t="shared" si="8"/>
        <v>12</v>
      </c>
      <c r="E123" s="41">
        <v>114</v>
      </c>
      <c r="F123" s="51">
        <f>'Energía Transada'!G123*1000</f>
        <v>5760</v>
      </c>
      <c r="G123" s="51">
        <f>CMG!F116</f>
        <v>57.107370000000003</v>
      </c>
      <c r="H123" s="18">
        <f t="shared" si="10"/>
        <v>328938.45120000001</v>
      </c>
      <c r="I123" s="51">
        <f ca="1">'Energía Transada'!D123</f>
        <v>9543.4001039999985</v>
      </c>
      <c r="J123" s="51">
        <f>CMG!E116</f>
        <v>54.083199999999998</v>
      </c>
      <c r="K123" s="18">
        <f t="shared" ca="1" si="9"/>
        <v>516137.61650465272</v>
      </c>
    </row>
    <row r="124" spans="1:11" x14ac:dyDescent="0.2">
      <c r="A124" s="40">
        <f t="shared" si="11"/>
        <v>44535</v>
      </c>
      <c r="B124" s="4">
        <f t="shared" si="12"/>
        <v>19</v>
      </c>
      <c r="C124" s="4">
        <f t="shared" si="7"/>
        <v>2021</v>
      </c>
      <c r="D124" s="4">
        <f t="shared" si="8"/>
        <v>12</v>
      </c>
      <c r="E124" s="41">
        <v>115</v>
      </c>
      <c r="F124" s="51">
        <f>'Energía Transada'!G124*1000</f>
        <v>5760</v>
      </c>
      <c r="G124" s="51">
        <f>CMG!F117</f>
        <v>58.57338</v>
      </c>
      <c r="H124" s="18">
        <f t="shared" si="10"/>
        <v>337382.66879999998</v>
      </c>
      <c r="I124" s="51">
        <f ca="1">'Energía Transada'!D124</f>
        <v>9615.6177473999978</v>
      </c>
      <c r="J124" s="51">
        <f>CMG!E117</f>
        <v>53.052810000000001</v>
      </c>
      <c r="K124" s="18">
        <f t="shared" ca="1" si="9"/>
        <v>510135.5413854401</v>
      </c>
    </row>
    <row r="125" spans="1:11" x14ac:dyDescent="0.2">
      <c r="A125" s="40">
        <f t="shared" si="11"/>
        <v>44535</v>
      </c>
      <c r="B125" s="4">
        <f t="shared" si="12"/>
        <v>20</v>
      </c>
      <c r="C125" s="4">
        <f t="shared" si="7"/>
        <v>2021</v>
      </c>
      <c r="D125" s="4">
        <f t="shared" si="8"/>
        <v>12</v>
      </c>
      <c r="E125" s="41">
        <v>116</v>
      </c>
      <c r="F125" s="51">
        <f>'Energía Transada'!G125*1000</f>
        <v>5760</v>
      </c>
      <c r="G125" s="51">
        <f>CMG!F118</f>
        <v>73.07432</v>
      </c>
      <c r="H125" s="18">
        <f t="shared" si="10"/>
        <v>420908.08319999999</v>
      </c>
      <c r="I125" s="51">
        <f ca="1">'Energía Transada'!D125</f>
        <v>9727.407173399999</v>
      </c>
      <c r="J125" s="51">
        <f>CMG!E118</f>
        <v>66.18826</v>
      </c>
      <c r="K125" s="18">
        <f t="shared" ca="1" si="9"/>
        <v>643840.15511886426</v>
      </c>
    </row>
    <row r="126" spans="1:11" x14ac:dyDescent="0.2">
      <c r="A126" s="40">
        <f t="shared" si="11"/>
        <v>44535</v>
      </c>
      <c r="B126" s="4">
        <f t="shared" si="12"/>
        <v>21</v>
      </c>
      <c r="C126" s="4">
        <f t="shared" si="7"/>
        <v>2021</v>
      </c>
      <c r="D126" s="4">
        <f t="shared" si="8"/>
        <v>12</v>
      </c>
      <c r="E126" s="41">
        <v>117</v>
      </c>
      <c r="F126" s="51">
        <f>'Energía Transada'!G126*1000</f>
        <v>5760</v>
      </c>
      <c r="G126" s="51">
        <f>CMG!F119</f>
        <v>131.68120999999999</v>
      </c>
      <c r="H126" s="18">
        <f t="shared" si="10"/>
        <v>758483.7696</v>
      </c>
      <c r="I126" s="51">
        <f ca="1">'Energía Transada'!D126</f>
        <v>9441.1232369999998</v>
      </c>
      <c r="J126" s="51">
        <f>CMG!E119</f>
        <v>119.27457</v>
      </c>
      <c r="K126" s="18">
        <f t="shared" ca="1" si="9"/>
        <v>1126085.914410183</v>
      </c>
    </row>
    <row r="127" spans="1:11" x14ac:dyDescent="0.2">
      <c r="A127" s="40">
        <f t="shared" si="11"/>
        <v>44535</v>
      </c>
      <c r="B127" s="4">
        <f t="shared" si="12"/>
        <v>22</v>
      </c>
      <c r="C127" s="4">
        <f t="shared" si="7"/>
        <v>2021</v>
      </c>
      <c r="D127" s="4">
        <f t="shared" si="8"/>
        <v>12</v>
      </c>
      <c r="E127" s="41">
        <v>118</v>
      </c>
      <c r="F127" s="51">
        <f>'Energía Transada'!G127*1000</f>
        <v>5760</v>
      </c>
      <c r="G127" s="51">
        <f>CMG!F120</f>
        <v>147.65653</v>
      </c>
      <c r="H127" s="18">
        <f t="shared" si="10"/>
        <v>850501.6128</v>
      </c>
      <c r="I127" s="51">
        <f ca="1">'Energía Transada'!D127</f>
        <v>9796.6637180999987</v>
      </c>
      <c r="J127" s="51">
        <f>CMG!E120</f>
        <v>133.75038000000001</v>
      </c>
      <c r="K127" s="18">
        <f t="shared" ca="1" si="9"/>
        <v>1310307.4950280879</v>
      </c>
    </row>
    <row r="128" spans="1:11" x14ac:dyDescent="0.2">
      <c r="A128" s="40">
        <f t="shared" si="11"/>
        <v>44535</v>
      </c>
      <c r="B128" s="4">
        <f t="shared" si="12"/>
        <v>23</v>
      </c>
      <c r="C128" s="4">
        <f t="shared" si="7"/>
        <v>2021</v>
      </c>
      <c r="D128" s="4">
        <f t="shared" si="8"/>
        <v>12</v>
      </c>
      <c r="E128" s="41">
        <v>119</v>
      </c>
      <c r="F128" s="51">
        <f>'Energía Transada'!G128*1000</f>
        <v>5760</v>
      </c>
      <c r="G128" s="51">
        <f>CMG!F121</f>
        <v>74.582210000000003</v>
      </c>
      <c r="H128" s="18">
        <f t="shared" si="10"/>
        <v>429593.52960000001</v>
      </c>
      <c r="I128" s="51">
        <f ca="1">'Energía Transada'!D128</f>
        <v>9992.6582237999992</v>
      </c>
      <c r="J128" s="51">
        <f>CMG!E121</f>
        <v>67.553740000000005</v>
      </c>
      <c r="K128" s="18">
        <f t="shared" ca="1" si="9"/>
        <v>675041.43555944704</v>
      </c>
    </row>
    <row r="129" spans="1:11" x14ac:dyDescent="0.2">
      <c r="A129" s="40">
        <f t="shared" si="11"/>
        <v>44535</v>
      </c>
      <c r="B129" s="4">
        <f t="shared" si="12"/>
        <v>24</v>
      </c>
      <c r="C129" s="4">
        <f t="shared" si="7"/>
        <v>2021</v>
      </c>
      <c r="D129" s="4">
        <f t="shared" si="8"/>
        <v>12</v>
      </c>
      <c r="E129" s="41">
        <v>120</v>
      </c>
      <c r="F129" s="51">
        <f>'Energía Transada'!G129*1000</f>
        <v>5760</v>
      </c>
      <c r="G129" s="51">
        <f>CMG!F122</f>
        <v>74.582210000000003</v>
      </c>
      <c r="H129" s="18">
        <f t="shared" si="10"/>
        <v>429593.52960000001</v>
      </c>
      <c r="I129" s="51">
        <f ca="1">'Energía Transada'!D129</f>
        <v>9986.4228113999998</v>
      </c>
      <c r="J129" s="51">
        <f>CMG!E122</f>
        <v>67.553740000000005</v>
      </c>
      <c r="K129" s="18">
        <f t="shared" ca="1" si="9"/>
        <v>674620.21013138467</v>
      </c>
    </row>
    <row r="130" spans="1:11" x14ac:dyDescent="0.2">
      <c r="A130" s="40">
        <f t="shared" si="11"/>
        <v>44536</v>
      </c>
      <c r="B130" s="4">
        <f t="shared" si="12"/>
        <v>1</v>
      </c>
      <c r="C130" s="4">
        <f t="shared" si="7"/>
        <v>2021</v>
      </c>
      <c r="D130" s="4">
        <f t="shared" si="8"/>
        <v>12</v>
      </c>
      <c r="E130" s="41">
        <v>121</v>
      </c>
      <c r="F130" s="51">
        <f>'Energía Transada'!G130*1000</f>
        <v>5760</v>
      </c>
      <c r="G130" s="51">
        <f>CMG!F123</f>
        <v>76.626249999999999</v>
      </c>
      <c r="H130" s="18">
        <f t="shared" si="10"/>
        <v>441367.2</v>
      </c>
      <c r="I130" s="51">
        <f ca="1">'Energía Transada'!D130</f>
        <v>8915.3598198</v>
      </c>
      <c r="J130" s="51">
        <f>CMG!E123</f>
        <v>69.37997</v>
      </c>
      <c r="K130" s="18">
        <f t="shared" ca="1" si="9"/>
        <v>618547.39683692937</v>
      </c>
    </row>
    <row r="131" spans="1:11" x14ac:dyDescent="0.2">
      <c r="A131" s="40">
        <f t="shared" si="11"/>
        <v>44536</v>
      </c>
      <c r="B131" s="4">
        <f t="shared" si="12"/>
        <v>2</v>
      </c>
      <c r="C131" s="4">
        <f t="shared" si="7"/>
        <v>2021</v>
      </c>
      <c r="D131" s="4">
        <f t="shared" si="8"/>
        <v>12</v>
      </c>
      <c r="E131" s="41">
        <v>122</v>
      </c>
      <c r="F131" s="51">
        <f>'Energía Transada'!G131*1000</f>
        <v>5760</v>
      </c>
      <c r="G131" s="51">
        <f>CMG!F124</f>
        <v>72.085809999999995</v>
      </c>
      <c r="H131" s="18">
        <f t="shared" si="10"/>
        <v>415214.26559999998</v>
      </c>
      <c r="I131" s="51">
        <f ca="1">'Energía Transada'!D131</f>
        <v>8944.7014818000007</v>
      </c>
      <c r="J131" s="51">
        <f>CMG!E124</f>
        <v>65.275139999999993</v>
      </c>
      <c r="K131" s="18">
        <f t="shared" ca="1" si="9"/>
        <v>583866.64148270246</v>
      </c>
    </row>
    <row r="132" spans="1:11" x14ac:dyDescent="0.2">
      <c r="A132" s="40">
        <f t="shared" si="11"/>
        <v>44536</v>
      </c>
      <c r="B132" s="4">
        <f t="shared" si="12"/>
        <v>3</v>
      </c>
      <c r="C132" s="4">
        <f t="shared" si="7"/>
        <v>2021</v>
      </c>
      <c r="D132" s="4">
        <f t="shared" si="8"/>
        <v>12</v>
      </c>
      <c r="E132" s="41">
        <v>123</v>
      </c>
      <c r="F132" s="51">
        <f>'Energía Transada'!G132*1000</f>
        <v>5760</v>
      </c>
      <c r="G132" s="51">
        <f>CMG!F125</f>
        <v>59.318950000000001</v>
      </c>
      <c r="H132" s="18">
        <f t="shared" si="10"/>
        <v>341677.152</v>
      </c>
      <c r="I132" s="51">
        <f ca="1">'Energía Transada'!D132</f>
        <v>8515.4397258000008</v>
      </c>
      <c r="J132" s="51">
        <f>CMG!E125</f>
        <v>53.71461</v>
      </c>
      <c r="K132" s="18">
        <f t="shared" ca="1" si="9"/>
        <v>457403.52384985401</v>
      </c>
    </row>
    <row r="133" spans="1:11" x14ac:dyDescent="0.2">
      <c r="A133" s="40">
        <f t="shared" si="11"/>
        <v>44536</v>
      </c>
      <c r="B133" s="4">
        <f t="shared" si="12"/>
        <v>4</v>
      </c>
      <c r="C133" s="4">
        <f t="shared" si="7"/>
        <v>2021</v>
      </c>
      <c r="D133" s="4">
        <f t="shared" si="8"/>
        <v>12</v>
      </c>
      <c r="E133" s="41">
        <v>124</v>
      </c>
      <c r="F133" s="51">
        <f>'Energía Transada'!G133*1000</f>
        <v>5760</v>
      </c>
      <c r="G133" s="51">
        <f>CMG!F126</f>
        <v>60.206940000000003</v>
      </c>
      <c r="H133" s="18">
        <f t="shared" si="10"/>
        <v>346791.97440000001</v>
      </c>
      <c r="I133" s="51">
        <f ca="1">'Energía Transada'!D133</f>
        <v>8524.3061441999998</v>
      </c>
      <c r="J133" s="51">
        <f>CMG!E126</f>
        <v>54.518819999999998</v>
      </c>
      <c r="K133" s="18">
        <f t="shared" ca="1" si="9"/>
        <v>464735.1123005338</v>
      </c>
    </row>
    <row r="134" spans="1:11" x14ac:dyDescent="0.2">
      <c r="A134" s="40">
        <f t="shared" si="11"/>
        <v>44536</v>
      </c>
      <c r="B134" s="4">
        <f t="shared" si="12"/>
        <v>5</v>
      </c>
      <c r="C134" s="4">
        <f t="shared" si="7"/>
        <v>2021</v>
      </c>
      <c r="D134" s="4">
        <f t="shared" si="8"/>
        <v>12</v>
      </c>
      <c r="E134" s="41">
        <v>125</v>
      </c>
      <c r="F134" s="51">
        <f>'Energía Transada'!G134*1000</f>
        <v>5760</v>
      </c>
      <c r="G134" s="51">
        <f>CMG!F127</f>
        <v>65.182990000000004</v>
      </c>
      <c r="H134" s="18">
        <f t="shared" si="10"/>
        <v>375454.02240000002</v>
      </c>
      <c r="I134" s="51">
        <f ca="1">'Energía Transada'!D134</f>
        <v>6734.5487261640001</v>
      </c>
      <c r="J134" s="51">
        <f>CMG!E127</f>
        <v>59.025750000000002</v>
      </c>
      <c r="K134" s="18">
        <f t="shared" ca="1" si="9"/>
        <v>397511.78947337472</v>
      </c>
    </row>
    <row r="135" spans="1:11" x14ac:dyDescent="0.2">
      <c r="A135" s="40">
        <f t="shared" si="11"/>
        <v>44536</v>
      </c>
      <c r="B135" s="4">
        <f t="shared" si="12"/>
        <v>6</v>
      </c>
      <c r="C135" s="4">
        <f t="shared" si="7"/>
        <v>2021</v>
      </c>
      <c r="D135" s="4">
        <f t="shared" si="8"/>
        <v>12</v>
      </c>
      <c r="E135" s="41">
        <v>126</v>
      </c>
      <c r="F135" s="51">
        <f>'Energía Transada'!G135*1000</f>
        <v>5760</v>
      </c>
      <c r="G135" s="51">
        <f>CMG!F128</f>
        <v>65.182990000000004</v>
      </c>
      <c r="H135" s="18">
        <f t="shared" si="10"/>
        <v>375454.02240000002</v>
      </c>
      <c r="I135" s="51">
        <f ca="1">'Energía Transada'!D135</f>
        <v>4721.3331647999994</v>
      </c>
      <c r="J135" s="51">
        <f>CMG!E128</f>
        <v>59.025750000000002</v>
      </c>
      <c r="K135" s="18">
        <f t="shared" ca="1" si="9"/>
        <v>278680.23105219356</v>
      </c>
    </row>
    <row r="136" spans="1:11" x14ac:dyDescent="0.2">
      <c r="A136" s="40">
        <f t="shared" si="11"/>
        <v>44536</v>
      </c>
      <c r="B136" s="4">
        <f t="shared" si="12"/>
        <v>7</v>
      </c>
      <c r="C136" s="4">
        <f t="shared" si="7"/>
        <v>2021</v>
      </c>
      <c r="D136" s="4">
        <f t="shared" si="8"/>
        <v>12</v>
      </c>
      <c r="E136" s="41">
        <v>127</v>
      </c>
      <c r="F136" s="51">
        <f>'Energía Transada'!G136*1000</f>
        <v>5760</v>
      </c>
      <c r="G136" s="51">
        <f>CMG!F129</f>
        <v>74.339269999999999</v>
      </c>
      <c r="H136" s="18">
        <f t="shared" si="10"/>
        <v>428194.19520000002</v>
      </c>
      <c r="I136" s="51">
        <f ca="1">'Energía Transada'!D136</f>
        <v>5618.4139619999996</v>
      </c>
      <c r="J136" s="51">
        <f>CMG!E129</f>
        <v>67.3108</v>
      </c>
      <c r="K136" s="18">
        <f t="shared" ca="1" si="9"/>
        <v>378179.93851338956</v>
      </c>
    </row>
    <row r="137" spans="1:11" x14ac:dyDescent="0.2">
      <c r="A137" s="40">
        <f t="shared" si="11"/>
        <v>44536</v>
      </c>
      <c r="B137" s="4">
        <f t="shared" si="12"/>
        <v>8</v>
      </c>
      <c r="C137" s="4">
        <f t="shared" si="7"/>
        <v>2021</v>
      </c>
      <c r="D137" s="4">
        <f t="shared" si="8"/>
        <v>12</v>
      </c>
      <c r="E137" s="41">
        <v>128</v>
      </c>
      <c r="F137" s="51">
        <f>'Energía Transada'!G137*1000</f>
        <v>0</v>
      </c>
      <c r="G137" s="51">
        <f>CMG!F130</f>
        <v>71.122429999999994</v>
      </c>
      <c r="H137" s="18">
        <f t="shared" si="10"/>
        <v>0</v>
      </c>
      <c r="I137" s="51">
        <f ca="1">'Energía Transada'!D137</f>
        <v>4942.9645576500006</v>
      </c>
      <c r="J137" s="51">
        <f>CMG!E130</f>
        <v>64.395539999999997</v>
      </c>
      <c r="K137" s="18">
        <f t="shared" ca="1" si="9"/>
        <v>318304.8718907329</v>
      </c>
    </row>
    <row r="138" spans="1:11" x14ac:dyDescent="0.2">
      <c r="A138" s="40">
        <f t="shared" si="11"/>
        <v>44536</v>
      </c>
      <c r="B138" s="4">
        <f t="shared" si="12"/>
        <v>9</v>
      </c>
      <c r="C138" s="4">
        <f t="shared" ref="C138:C201" si="13">YEAR(A138)</f>
        <v>2021</v>
      </c>
      <c r="D138" s="4">
        <f t="shared" ref="D138:D201" si="14">MONTH(A138)</f>
        <v>12</v>
      </c>
      <c r="E138" s="41">
        <v>129</v>
      </c>
      <c r="F138" s="51">
        <f>'Energía Transada'!G138*1000</f>
        <v>0</v>
      </c>
      <c r="G138" s="51">
        <f>CMG!F131</f>
        <v>63.331629999999997</v>
      </c>
      <c r="H138" s="18">
        <f t="shared" si="10"/>
        <v>0</v>
      </c>
      <c r="I138" s="51">
        <f ca="1">'Energía Transada'!D138</f>
        <v>2552.3892818213999</v>
      </c>
      <c r="J138" s="51">
        <f>CMG!E131</f>
        <v>64.035319999999999</v>
      </c>
      <c r="K138" s="18">
        <f t="shared" ref="K138:K201" ca="1" si="15">I138*J138</f>
        <v>163443.06442600352</v>
      </c>
    </row>
    <row r="139" spans="1:11" x14ac:dyDescent="0.2">
      <c r="A139" s="40">
        <f t="shared" si="11"/>
        <v>44536</v>
      </c>
      <c r="B139" s="4">
        <f t="shared" si="12"/>
        <v>10</v>
      </c>
      <c r="C139" s="4">
        <f t="shared" si="13"/>
        <v>2021</v>
      </c>
      <c r="D139" s="4">
        <f t="shared" si="14"/>
        <v>12</v>
      </c>
      <c r="E139" s="41">
        <v>130</v>
      </c>
      <c r="F139" s="51">
        <f>'Energía Transada'!G139*1000</f>
        <v>0</v>
      </c>
      <c r="G139" s="51">
        <f>CMG!F132</f>
        <v>67.503479999999996</v>
      </c>
      <c r="H139" s="18">
        <f t="shared" ref="H139:H202" si="16">F139*G139</f>
        <v>0</v>
      </c>
      <c r="I139" s="51">
        <f ca="1">'Energía Transada'!D139</f>
        <v>1353.9816987984</v>
      </c>
      <c r="J139" s="51">
        <f>CMG!E132</f>
        <v>68.257429999999999</v>
      </c>
      <c r="K139" s="18">
        <f t="shared" ca="1" si="15"/>
        <v>92419.311027012867</v>
      </c>
    </row>
    <row r="140" spans="1:11" x14ac:dyDescent="0.2">
      <c r="A140" s="40">
        <f t="shared" ref="A140:A203" si="17">IF(B139=24,A139+1,A139)</f>
        <v>44536</v>
      </c>
      <c r="B140" s="4">
        <f t="shared" ref="B140:B203" si="18">IF(B139=24,1,B139+1)</f>
        <v>11</v>
      </c>
      <c r="C140" s="4">
        <f t="shared" si="13"/>
        <v>2021</v>
      </c>
      <c r="D140" s="4">
        <f t="shared" si="14"/>
        <v>12</v>
      </c>
      <c r="E140" s="41">
        <v>131</v>
      </c>
      <c r="F140" s="51">
        <f>'Energía Transada'!G140*1000</f>
        <v>0</v>
      </c>
      <c r="G140" s="51">
        <f>CMG!F133</f>
        <v>65.233260000000001</v>
      </c>
      <c r="H140" s="18">
        <f t="shared" si="16"/>
        <v>0</v>
      </c>
      <c r="I140" s="51">
        <f ca="1">'Energía Transada'!D140</f>
        <v>2787.847583325</v>
      </c>
      <c r="J140" s="51">
        <f>CMG!E133</f>
        <v>65.962069999999997</v>
      </c>
      <c r="K140" s="18">
        <f t="shared" ca="1" si="15"/>
        <v>183892.19744061446</v>
      </c>
    </row>
    <row r="141" spans="1:11" x14ac:dyDescent="0.2">
      <c r="A141" s="40">
        <f t="shared" si="17"/>
        <v>44536</v>
      </c>
      <c r="B141" s="4">
        <f t="shared" si="18"/>
        <v>12</v>
      </c>
      <c r="C141" s="4">
        <f t="shared" si="13"/>
        <v>2021</v>
      </c>
      <c r="D141" s="4">
        <f t="shared" si="14"/>
        <v>12</v>
      </c>
      <c r="E141" s="41">
        <v>132</v>
      </c>
      <c r="F141" s="51">
        <f>'Energía Transada'!G141*1000</f>
        <v>0</v>
      </c>
      <c r="G141" s="51">
        <f>CMG!F134</f>
        <v>64.613339999999994</v>
      </c>
      <c r="H141" s="18">
        <f t="shared" si="16"/>
        <v>0</v>
      </c>
      <c r="I141" s="51">
        <f ca="1">'Energía Transada'!D141</f>
        <v>3824.9661785999997</v>
      </c>
      <c r="J141" s="51">
        <f>CMG!E134</f>
        <v>65.325410000000005</v>
      </c>
      <c r="K141" s="18">
        <f t="shared" ca="1" si="15"/>
        <v>249867.48385317822</v>
      </c>
    </row>
    <row r="142" spans="1:11" x14ac:dyDescent="0.2">
      <c r="A142" s="40">
        <f t="shared" si="17"/>
        <v>44536</v>
      </c>
      <c r="B142" s="4">
        <f t="shared" si="18"/>
        <v>13</v>
      </c>
      <c r="C142" s="4">
        <f t="shared" si="13"/>
        <v>2021</v>
      </c>
      <c r="D142" s="4">
        <f t="shared" si="14"/>
        <v>12</v>
      </c>
      <c r="E142" s="41">
        <v>133</v>
      </c>
      <c r="F142" s="51">
        <f>'Energía Transada'!G142*1000</f>
        <v>0</v>
      </c>
      <c r="G142" s="51">
        <f>CMG!F135</f>
        <v>64.521190000000004</v>
      </c>
      <c r="H142" s="18">
        <f t="shared" si="16"/>
        <v>0</v>
      </c>
      <c r="I142" s="51">
        <f ca="1">'Energía Transada'!D142</f>
        <v>4334.5431233999998</v>
      </c>
      <c r="J142" s="51">
        <f>CMG!E135</f>
        <v>65.233260000000001</v>
      </c>
      <c r="K142" s="18">
        <f t="shared" ca="1" si="15"/>
        <v>282756.37854996428</v>
      </c>
    </row>
    <row r="143" spans="1:11" x14ac:dyDescent="0.2">
      <c r="A143" s="40">
        <f t="shared" si="17"/>
        <v>44536</v>
      </c>
      <c r="B143" s="4">
        <f t="shared" si="18"/>
        <v>14</v>
      </c>
      <c r="C143" s="4">
        <f t="shared" si="13"/>
        <v>2021</v>
      </c>
      <c r="D143" s="4">
        <f t="shared" si="14"/>
        <v>12</v>
      </c>
      <c r="E143" s="41">
        <v>134</v>
      </c>
      <c r="F143" s="51">
        <f>'Energía Transada'!G143*1000</f>
        <v>0</v>
      </c>
      <c r="G143" s="51">
        <f>CMG!F136</f>
        <v>59.771320000000003</v>
      </c>
      <c r="H143" s="18">
        <f t="shared" si="16"/>
        <v>0</v>
      </c>
      <c r="I143" s="51">
        <f ca="1">'Energía Transada'!D143</f>
        <v>5305.7934719999994</v>
      </c>
      <c r="J143" s="51">
        <f>CMG!E136</f>
        <v>60.433120000000002</v>
      </c>
      <c r="K143" s="18">
        <f t="shared" ca="1" si="15"/>
        <v>320645.6535885926</v>
      </c>
    </row>
    <row r="144" spans="1:11" x14ac:dyDescent="0.2">
      <c r="A144" s="40">
        <f t="shared" si="17"/>
        <v>44536</v>
      </c>
      <c r="B144" s="4">
        <f t="shared" si="18"/>
        <v>15</v>
      </c>
      <c r="C144" s="4">
        <f t="shared" si="13"/>
        <v>2021</v>
      </c>
      <c r="D144" s="4">
        <f t="shared" si="14"/>
        <v>12</v>
      </c>
      <c r="E144" s="41">
        <v>135</v>
      </c>
      <c r="F144" s="51">
        <f>'Energía Transada'!G144*1000</f>
        <v>0</v>
      </c>
      <c r="G144" s="51">
        <f>CMG!F137</f>
        <v>59.050879999999999</v>
      </c>
      <c r="H144" s="18">
        <f t="shared" si="16"/>
        <v>0</v>
      </c>
      <c r="I144" s="51">
        <f ca="1">'Energía Transada'!D144</f>
        <v>4618.3230156</v>
      </c>
      <c r="J144" s="51">
        <f>CMG!E137</f>
        <v>59.704300000000003</v>
      </c>
      <c r="K144" s="18">
        <f t="shared" ca="1" si="15"/>
        <v>275733.74282028707</v>
      </c>
    </row>
    <row r="145" spans="1:11" x14ac:dyDescent="0.2">
      <c r="A145" s="40">
        <f t="shared" si="17"/>
        <v>44536</v>
      </c>
      <c r="B145" s="4">
        <f t="shared" si="18"/>
        <v>16</v>
      </c>
      <c r="C145" s="4">
        <f t="shared" si="13"/>
        <v>2021</v>
      </c>
      <c r="D145" s="4">
        <f t="shared" si="14"/>
        <v>12</v>
      </c>
      <c r="E145" s="41">
        <v>136</v>
      </c>
      <c r="F145" s="51">
        <f>'Energía Transada'!G145*1000</f>
        <v>0</v>
      </c>
      <c r="G145" s="51">
        <f>CMG!F138</f>
        <v>59.050879999999999</v>
      </c>
      <c r="H145" s="18">
        <f t="shared" si="16"/>
        <v>0</v>
      </c>
      <c r="I145" s="51">
        <f ca="1">'Energía Transada'!D145</f>
        <v>6547.286680199999</v>
      </c>
      <c r="J145" s="51">
        <f>CMG!E138</f>
        <v>59.704300000000003</v>
      </c>
      <c r="K145" s="18">
        <f t="shared" ca="1" si="15"/>
        <v>390901.16814066481</v>
      </c>
    </row>
    <row r="146" spans="1:11" x14ac:dyDescent="0.2">
      <c r="A146" s="40">
        <f t="shared" si="17"/>
        <v>44536</v>
      </c>
      <c r="B146" s="4">
        <f t="shared" si="18"/>
        <v>17</v>
      </c>
      <c r="C146" s="4">
        <f t="shared" si="13"/>
        <v>2021</v>
      </c>
      <c r="D146" s="4">
        <f t="shared" si="14"/>
        <v>12</v>
      </c>
      <c r="E146" s="41">
        <v>137</v>
      </c>
      <c r="F146" s="51">
        <f>'Energía Transada'!G146*1000</f>
        <v>0</v>
      </c>
      <c r="G146" s="51">
        <f>CMG!F139</f>
        <v>65.141109999999998</v>
      </c>
      <c r="H146" s="18">
        <f t="shared" si="16"/>
        <v>0</v>
      </c>
      <c r="I146" s="51">
        <f ca="1">'Energía Transada'!D146</f>
        <v>6294.1086515999996</v>
      </c>
      <c r="J146" s="51">
        <f>CMG!E139</f>
        <v>65.869919999999993</v>
      </c>
      <c r="K146" s="18">
        <f t="shared" ca="1" si="15"/>
        <v>414592.43335219979</v>
      </c>
    </row>
    <row r="147" spans="1:11" x14ac:dyDescent="0.2">
      <c r="A147" s="40">
        <f t="shared" si="17"/>
        <v>44536</v>
      </c>
      <c r="B147" s="4">
        <f t="shared" si="18"/>
        <v>18</v>
      </c>
      <c r="C147" s="4">
        <f t="shared" si="13"/>
        <v>2021</v>
      </c>
      <c r="D147" s="4">
        <f t="shared" si="14"/>
        <v>12</v>
      </c>
      <c r="E147" s="41">
        <v>138</v>
      </c>
      <c r="F147" s="51">
        <f>'Energía Transada'!G147*1000</f>
        <v>5760</v>
      </c>
      <c r="G147" s="51">
        <f>CMG!F140</f>
        <v>57.618380000000002</v>
      </c>
      <c r="H147" s="18">
        <f t="shared" si="16"/>
        <v>331881.8688</v>
      </c>
      <c r="I147" s="51">
        <f ca="1">'Energía Transada'!D147</f>
        <v>4173.0824536128002</v>
      </c>
      <c r="J147" s="51">
        <f>CMG!E140</f>
        <v>58.255049999999997</v>
      </c>
      <c r="K147" s="18">
        <f t="shared" ca="1" si="15"/>
        <v>243103.12698933634</v>
      </c>
    </row>
    <row r="148" spans="1:11" x14ac:dyDescent="0.2">
      <c r="A148" s="40">
        <f t="shared" si="17"/>
        <v>44536</v>
      </c>
      <c r="B148" s="4">
        <f t="shared" si="18"/>
        <v>19</v>
      </c>
      <c r="C148" s="4">
        <f t="shared" si="13"/>
        <v>2021</v>
      </c>
      <c r="D148" s="4">
        <f t="shared" si="14"/>
        <v>12</v>
      </c>
      <c r="E148" s="41">
        <v>139</v>
      </c>
      <c r="F148" s="51">
        <f>'Energía Transada'!G148*1000</f>
        <v>5760</v>
      </c>
      <c r="G148" s="51">
        <f>CMG!F141</f>
        <v>72.027169999999998</v>
      </c>
      <c r="H148" s="18">
        <f t="shared" si="16"/>
        <v>414876.49919999996</v>
      </c>
      <c r="I148" s="51">
        <f ca="1">'Energía Transada'!D148</f>
        <v>1947.7945983971997</v>
      </c>
      <c r="J148" s="51">
        <f>CMG!E141</f>
        <v>69.505629999999996</v>
      </c>
      <c r="K148" s="18">
        <f t="shared" ca="1" si="15"/>
        <v>135382.69067219435</v>
      </c>
    </row>
    <row r="149" spans="1:11" x14ac:dyDescent="0.2">
      <c r="A149" s="40">
        <f t="shared" si="17"/>
        <v>44536</v>
      </c>
      <c r="B149" s="4">
        <f t="shared" si="18"/>
        <v>20</v>
      </c>
      <c r="C149" s="4">
        <f t="shared" si="13"/>
        <v>2021</v>
      </c>
      <c r="D149" s="4">
        <f t="shared" si="14"/>
        <v>12</v>
      </c>
      <c r="E149" s="41">
        <v>140</v>
      </c>
      <c r="F149" s="51">
        <f>'Energía Transada'!G149*1000</f>
        <v>5760</v>
      </c>
      <c r="G149" s="51">
        <f>CMG!F142</f>
        <v>79.407480000000007</v>
      </c>
      <c r="H149" s="18">
        <f t="shared" si="16"/>
        <v>457387.08480000001</v>
      </c>
      <c r="I149" s="51">
        <f ca="1">'Energía Transada'!D149</f>
        <v>3388.6463345237994</v>
      </c>
      <c r="J149" s="51">
        <f>CMG!E142</f>
        <v>76.634630000000001</v>
      </c>
      <c r="K149" s="18">
        <f t="shared" ca="1" si="15"/>
        <v>259687.65804708761</v>
      </c>
    </row>
    <row r="150" spans="1:11" x14ac:dyDescent="0.2">
      <c r="A150" s="40">
        <f t="shared" si="17"/>
        <v>44536</v>
      </c>
      <c r="B150" s="4">
        <f t="shared" si="18"/>
        <v>21</v>
      </c>
      <c r="C150" s="4">
        <f t="shared" si="13"/>
        <v>2021</v>
      </c>
      <c r="D150" s="4">
        <f t="shared" si="14"/>
        <v>12</v>
      </c>
      <c r="E150" s="41">
        <v>141</v>
      </c>
      <c r="F150" s="51">
        <f>'Energía Transada'!G150*1000</f>
        <v>5760</v>
      </c>
      <c r="G150" s="51">
        <f>CMG!F143</f>
        <v>79.407480000000007</v>
      </c>
      <c r="H150" s="18">
        <f t="shared" si="16"/>
        <v>457387.08480000001</v>
      </c>
      <c r="I150" s="51">
        <f ca="1">'Energía Transada'!D150</f>
        <v>4488.8811113999991</v>
      </c>
      <c r="J150" s="51">
        <f>CMG!E143</f>
        <v>76.634630000000001</v>
      </c>
      <c r="K150" s="18">
        <f t="shared" ca="1" si="15"/>
        <v>344003.74308612774</v>
      </c>
    </row>
    <row r="151" spans="1:11" x14ac:dyDescent="0.2">
      <c r="A151" s="40">
        <f t="shared" si="17"/>
        <v>44536</v>
      </c>
      <c r="B151" s="4">
        <f t="shared" si="18"/>
        <v>22</v>
      </c>
      <c r="C151" s="4">
        <f t="shared" si="13"/>
        <v>2021</v>
      </c>
      <c r="D151" s="4">
        <f t="shared" si="14"/>
        <v>12</v>
      </c>
      <c r="E151" s="41">
        <v>142</v>
      </c>
      <c r="F151" s="51">
        <f>'Energía Transada'!G151*1000</f>
        <v>5760</v>
      </c>
      <c r="G151" s="51">
        <f>CMG!F144</f>
        <v>82.079809999999995</v>
      </c>
      <c r="H151" s="18">
        <f t="shared" si="16"/>
        <v>472779.70559999999</v>
      </c>
      <c r="I151" s="51">
        <f ca="1">'Energía Transada'!D151</f>
        <v>6570.6636113999994</v>
      </c>
      <c r="J151" s="51">
        <f>CMG!E144</f>
        <v>79.214799999999997</v>
      </c>
      <c r="K151" s="18">
        <f t="shared" ca="1" si="15"/>
        <v>520493.80384432862</v>
      </c>
    </row>
    <row r="152" spans="1:11" x14ac:dyDescent="0.2">
      <c r="A152" s="40">
        <f t="shared" si="17"/>
        <v>44536</v>
      </c>
      <c r="B152" s="4">
        <f t="shared" si="18"/>
        <v>23</v>
      </c>
      <c r="C152" s="4">
        <f t="shared" si="13"/>
        <v>2021</v>
      </c>
      <c r="D152" s="4">
        <f t="shared" si="14"/>
        <v>12</v>
      </c>
      <c r="E152" s="41">
        <v>143</v>
      </c>
      <c r="F152" s="51">
        <f>'Energía Transada'!G152*1000</f>
        <v>5760</v>
      </c>
      <c r="G152" s="51">
        <f>CMG!F145</f>
        <v>132.86239</v>
      </c>
      <c r="H152" s="18">
        <f t="shared" si="16"/>
        <v>765287.36640000006</v>
      </c>
      <c r="I152" s="51">
        <f ca="1">'Energía Transada'!D152</f>
        <v>8369.0185960500003</v>
      </c>
      <c r="J152" s="51">
        <f>CMG!E145</f>
        <v>128.22141999999999</v>
      </c>
      <c r="K152" s="18">
        <f t="shared" ca="1" si="15"/>
        <v>1073087.4483919374</v>
      </c>
    </row>
    <row r="153" spans="1:11" x14ac:dyDescent="0.2">
      <c r="A153" s="40">
        <f t="shared" si="17"/>
        <v>44536</v>
      </c>
      <c r="B153" s="4">
        <f t="shared" si="18"/>
        <v>24</v>
      </c>
      <c r="C153" s="4">
        <f t="shared" si="13"/>
        <v>2021</v>
      </c>
      <c r="D153" s="4">
        <f t="shared" si="14"/>
        <v>12</v>
      </c>
      <c r="E153" s="41">
        <v>144</v>
      </c>
      <c r="F153" s="51">
        <f>'Energía Transada'!G153*1000</f>
        <v>5760</v>
      </c>
      <c r="G153" s="51">
        <f>CMG!F146</f>
        <v>132.86239</v>
      </c>
      <c r="H153" s="18">
        <f t="shared" si="16"/>
        <v>765287.36640000006</v>
      </c>
      <c r="I153" s="51">
        <f ca="1">'Energía Transada'!D153</f>
        <v>7219.1382815999987</v>
      </c>
      <c r="J153" s="51">
        <f>CMG!E146</f>
        <v>128.22141999999999</v>
      </c>
      <c r="K153" s="18">
        <f t="shared" ca="1" si="15"/>
        <v>925648.16164311161</v>
      </c>
    </row>
    <row r="154" spans="1:11" x14ac:dyDescent="0.2">
      <c r="A154" s="40">
        <f t="shared" si="17"/>
        <v>44537</v>
      </c>
      <c r="B154" s="4">
        <f t="shared" si="18"/>
        <v>1</v>
      </c>
      <c r="C154" s="4">
        <f t="shared" si="13"/>
        <v>2021</v>
      </c>
      <c r="D154" s="4">
        <f t="shared" si="14"/>
        <v>12</v>
      </c>
      <c r="E154" s="41">
        <v>145</v>
      </c>
      <c r="F154" s="51">
        <f>'Energía Transada'!G154*1000</f>
        <v>5760</v>
      </c>
      <c r="G154" s="51">
        <f>CMG!F147</f>
        <v>132.44717</v>
      </c>
      <c r="H154" s="18">
        <f t="shared" si="16"/>
        <v>762895.69920000003</v>
      </c>
      <c r="I154" s="51">
        <f ca="1">'Energía Transada'!D154</f>
        <v>1343.4346023840001</v>
      </c>
      <c r="J154" s="51">
        <f>CMG!E147</f>
        <v>130.92257000000001</v>
      </c>
      <c r="K154" s="18">
        <f t="shared" ca="1" si="15"/>
        <v>175885.91077104144</v>
      </c>
    </row>
    <row r="155" spans="1:11" x14ac:dyDescent="0.2">
      <c r="A155" s="40">
        <f t="shared" si="17"/>
        <v>44537</v>
      </c>
      <c r="B155" s="4">
        <f t="shared" si="18"/>
        <v>2</v>
      </c>
      <c r="C155" s="4">
        <f t="shared" si="13"/>
        <v>2021</v>
      </c>
      <c r="D155" s="4">
        <f t="shared" si="14"/>
        <v>12</v>
      </c>
      <c r="E155" s="41">
        <v>146</v>
      </c>
      <c r="F155" s="51">
        <f>'Energía Transada'!G155*1000</f>
        <v>5760</v>
      </c>
      <c r="G155" s="51">
        <f>CMG!F148</f>
        <v>132.44717</v>
      </c>
      <c r="H155" s="18">
        <f t="shared" si="16"/>
        <v>762895.69920000003</v>
      </c>
      <c r="I155" s="51">
        <f ca="1">'Energía Transada'!D155</f>
        <v>64.018719840599999</v>
      </c>
      <c r="J155" s="51">
        <f>CMG!E148</f>
        <v>130.92257000000001</v>
      </c>
      <c r="K155" s="18">
        <f t="shared" ca="1" si="15"/>
        <v>8381.4953296413423</v>
      </c>
    </row>
    <row r="156" spans="1:11" x14ac:dyDescent="0.2">
      <c r="A156" s="40">
        <f t="shared" si="17"/>
        <v>44537</v>
      </c>
      <c r="B156" s="4">
        <f t="shared" si="18"/>
        <v>3</v>
      </c>
      <c r="C156" s="4">
        <f t="shared" si="13"/>
        <v>2021</v>
      </c>
      <c r="D156" s="4">
        <f t="shared" si="14"/>
        <v>12</v>
      </c>
      <c r="E156" s="41">
        <v>147</v>
      </c>
      <c r="F156" s="51">
        <f>'Energía Transada'!G156*1000</f>
        <v>5760</v>
      </c>
      <c r="G156" s="51">
        <f>CMG!F149</f>
        <v>132.44717</v>
      </c>
      <c r="H156" s="18">
        <f t="shared" si="16"/>
        <v>762895.69920000003</v>
      </c>
      <c r="I156" s="51">
        <f ca="1">'Energía Transada'!D156</f>
        <v>1.3044417624</v>
      </c>
      <c r="J156" s="51">
        <f>CMG!E149</f>
        <v>130.92257000000001</v>
      </c>
      <c r="K156" s="18">
        <f t="shared" ca="1" si="15"/>
        <v>170.78086794873738</v>
      </c>
    </row>
    <row r="157" spans="1:11" x14ac:dyDescent="0.2">
      <c r="A157" s="40">
        <f t="shared" si="17"/>
        <v>44537</v>
      </c>
      <c r="B157" s="4">
        <f t="shared" si="18"/>
        <v>4</v>
      </c>
      <c r="C157" s="4">
        <f t="shared" si="13"/>
        <v>2021</v>
      </c>
      <c r="D157" s="4">
        <f t="shared" si="14"/>
        <v>12</v>
      </c>
      <c r="E157" s="41">
        <v>148</v>
      </c>
      <c r="F157" s="51">
        <f>'Energía Transada'!G157*1000</f>
        <v>5760</v>
      </c>
      <c r="G157" s="51">
        <f>CMG!F150</f>
        <v>132.44717</v>
      </c>
      <c r="H157" s="18">
        <f t="shared" si="16"/>
        <v>762895.69920000003</v>
      </c>
      <c r="I157" s="51">
        <f ca="1">'Energía Transada'!D157</f>
        <v>0</v>
      </c>
      <c r="J157" s="51">
        <f>CMG!E150</f>
        <v>130.92257000000001</v>
      </c>
      <c r="K157" s="18">
        <f t="shared" ca="1" si="15"/>
        <v>0</v>
      </c>
    </row>
    <row r="158" spans="1:11" x14ac:dyDescent="0.2">
      <c r="A158" s="40">
        <f t="shared" si="17"/>
        <v>44537</v>
      </c>
      <c r="B158" s="4">
        <f t="shared" si="18"/>
        <v>5</v>
      </c>
      <c r="C158" s="4">
        <f t="shared" si="13"/>
        <v>2021</v>
      </c>
      <c r="D158" s="4">
        <f t="shared" si="14"/>
        <v>12</v>
      </c>
      <c r="E158" s="41">
        <v>149</v>
      </c>
      <c r="F158" s="51">
        <f>'Energía Transada'!G158*1000</f>
        <v>5760</v>
      </c>
      <c r="G158" s="51">
        <f>CMG!F151</f>
        <v>132.44717</v>
      </c>
      <c r="H158" s="18">
        <f t="shared" si="16"/>
        <v>762895.69920000003</v>
      </c>
      <c r="I158" s="51">
        <f ca="1">'Energía Transada'!D158</f>
        <v>441.03905791260001</v>
      </c>
      <c r="J158" s="51">
        <f>CMG!E151</f>
        <v>130.92257000000001</v>
      </c>
      <c r="K158" s="18">
        <f t="shared" ca="1" si="15"/>
        <v>57741.966932296433</v>
      </c>
    </row>
    <row r="159" spans="1:11" x14ac:dyDescent="0.2">
      <c r="A159" s="40">
        <f t="shared" si="17"/>
        <v>44537</v>
      </c>
      <c r="B159" s="4">
        <f t="shared" si="18"/>
        <v>6</v>
      </c>
      <c r="C159" s="4">
        <f t="shared" si="13"/>
        <v>2021</v>
      </c>
      <c r="D159" s="4">
        <f t="shared" si="14"/>
        <v>12</v>
      </c>
      <c r="E159" s="41">
        <v>150</v>
      </c>
      <c r="F159" s="51">
        <f>'Energía Transada'!G159*1000</f>
        <v>5760</v>
      </c>
      <c r="G159" s="51">
        <f>CMG!F152</f>
        <v>132.44717</v>
      </c>
      <c r="H159" s="18">
        <f t="shared" si="16"/>
        <v>762895.69920000003</v>
      </c>
      <c r="I159" s="51">
        <f ca="1">'Energía Transada'!D159</f>
        <v>513.23813129399991</v>
      </c>
      <c r="J159" s="51">
        <f>CMG!E152</f>
        <v>130.92257000000001</v>
      </c>
      <c r="K159" s="18">
        <f t="shared" ca="1" si="15"/>
        <v>67194.455171007896</v>
      </c>
    </row>
    <row r="160" spans="1:11" x14ac:dyDescent="0.2">
      <c r="A160" s="40">
        <f t="shared" si="17"/>
        <v>44537</v>
      </c>
      <c r="B160" s="4">
        <f t="shared" si="18"/>
        <v>7</v>
      </c>
      <c r="C160" s="4">
        <f t="shared" si="13"/>
        <v>2021</v>
      </c>
      <c r="D160" s="4">
        <f t="shared" si="14"/>
        <v>12</v>
      </c>
      <c r="E160" s="41">
        <v>151</v>
      </c>
      <c r="F160" s="51">
        <f>'Energía Transada'!G160*1000</f>
        <v>5760</v>
      </c>
      <c r="G160" s="51">
        <f>CMG!F153</f>
        <v>132.44717</v>
      </c>
      <c r="H160" s="18">
        <f t="shared" si="16"/>
        <v>762895.69920000003</v>
      </c>
      <c r="I160" s="51">
        <f ca="1">'Energía Transada'!D160</f>
        <v>1348.7611501602</v>
      </c>
      <c r="J160" s="51">
        <f>CMG!E153</f>
        <v>130.92257000000001</v>
      </c>
      <c r="K160" s="18">
        <f t="shared" ca="1" si="15"/>
        <v>176583.27609512932</v>
      </c>
    </row>
    <row r="161" spans="1:11" x14ac:dyDescent="0.2">
      <c r="A161" s="40">
        <f t="shared" si="17"/>
        <v>44537</v>
      </c>
      <c r="B161" s="4">
        <f t="shared" si="18"/>
        <v>8</v>
      </c>
      <c r="C161" s="4">
        <f t="shared" si="13"/>
        <v>2021</v>
      </c>
      <c r="D161" s="4">
        <f t="shared" si="14"/>
        <v>12</v>
      </c>
      <c r="E161" s="41">
        <v>152</v>
      </c>
      <c r="F161" s="51">
        <f>'Energía Transada'!G161*1000</f>
        <v>0</v>
      </c>
      <c r="G161" s="51">
        <f>CMG!F154</f>
        <v>122.99802</v>
      </c>
      <c r="H161" s="18">
        <f t="shared" si="16"/>
        <v>0</v>
      </c>
      <c r="I161" s="51">
        <f ca="1">'Energía Transada'!D161</f>
        <v>1036.2276647435999</v>
      </c>
      <c r="J161" s="51">
        <f>CMG!E154</f>
        <v>121.58233</v>
      </c>
      <c r="K161" s="18">
        <f t="shared" ca="1" si="15"/>
        <v>125986.97388998573</v>
      </c>
    </row>
    <row r="162" spans="1:11" x14ac:dyDescent="0.2">
      <c r="A162" s="40">
        <f t="shared" si="17"/>
        <v>44537</v>
      </c>
      <c r="B162" s="4">
        <f t="shared" si="18"/>
        <v>9</v>
      </c>
      <c r="C162" s="4">
        <f t="shared" si="13"/>
        <v>2021</v>
      </c>
      <c r="D162" s="4">
        <f t="shared" si="14"/>
        <v>12</v>
      </c>
      <c r="E162" s="41">
        <v>153</v>
      </c>
      <c r="F162" s="51">
        <f>'Energía Transada'!G162*1000</f>
        <v>0</v>
      </c>
      <c r="G162" s="51">
        <f>CMG!F155</f>
        <v>69.101050000000001</v>
      </c>
      <c r="H162" s="18">
        <f t="shared" si="16"/>
        <v>0</v>
      </c>
      <c r="I162" s="51">
        <f ca="1">'Energía Transada'!D162</f>
        <v>1885.4864817306</v>
      </c>
      <c r="J162" s="51">
        <f>CMG!E155</f>
        <v>73.482169999999996</v>
      </c>
      <c r="K162" s="18">
        <f t="shared" ca="1" si="15"/>
        <v>138549.63818322984</v>
      </c>
    </row>
    <row r="163" spans="1:11" x14ac:dyDescent="0.2">
      <c r="A163" s="40">
        <f t="shared" si="17"/>
        <v>44537</v>
      </c>
      <c r="B163" s="4">
        <f t="shared" si="18"/>
        <v>10</v>
      </c>
      <c r="C163" s="4">
        <f t="shared" si="13"/>
        <v>2021</v>
      </c>
      <c r="D163" s="4">
        <f t="shared" si="14"/>
        <v>12</v>
      </c>
      <c r="E163" s="41">
        <v>154</v>
      </c>
      <c r="F163" s="51">
        <f>'Energía Transada'!G163*1000</f>
        <v>0</v>
      </c>
      <c r="G163" s="51">
        <f>CMG!F156</f>
        <v>67.467550000000003</v>
      </c>
      <c r="H163" s="18">
        <f t="shared" si="16"/>
        <v>0</v>
      </c>
      <c r="I163" s="51">
        <f ca="1">'Energía Transada'!D163</f>
        <v>1336.1353315757997</v>
      </c>
      <c r="J163" s="51">
        <f>CMG!E156</f>
        <v>71.748149999999995</v>
      </c>
      <c r="K163" s="18">
        <f t="shared" ca="1" si="15"/>
        <v>95865.238190200209</v>
      </c>
    </row>
    <row r="164" spans="1:11" x14ac:dyDescent="0.2">
      <c r="A164" s="40">
        <f t="shared" si="17"/>
        <v>44537</v>
      </c>
      <c r="B164" s="4">
        <f t="shared" si="18"/>
        <v>11</v>
      </c>
      <c r="C164" s="4">
        <f t="shared" si="13"/>
        <v>2021</v>
      </c>
      <c r="D164" s="4">
        <f t="shared" si="14"/>
        <v>12</v>
      </c>
      <c r="E164" s="41">
        <v>155</v>
      </c>
      <c r="F164" s="51">
        <f>'Energía Transada'!G164*1000</f>
        <v>0</v>
      </c>
      <c r="G164" s="51">
        <f>CMG!F157</f>
        <v>65.859189999999998</v>
      </c>
      <c r="H164" s="18">
        <f t="shared" si="16"/>
        <v>0</v>
      </c>
      <c r="I164" s="51">
        <f ca="1">'Energía Transada'!D164</f>
        <v>1020.5176241987999</v>
      </c>
      <c r="J164" s="51">
        <f>CMG!E157</f>
        <v>70.030879999999996</v>
      </c>
      <c r="K164" s="18">
        <f t="shared" ca="1" si="15"/>
        <v>71467.747278151248</v>
      </c>
    </row>
    <row r="165" spans="1:11" x14ac:dyDescent="0.2">
      <c r="A165" s="40">
        <f t="shared" si="17"/>
        <v>44537</v>
      </c>
      <c r="B165" s="4">
        <f t="shared" si="18"/>
        <v>12</v>
      </c>
      <c r="C165" s="4">
        <f t="shared" si="13"/>
        <v>2021</v>
      </c>
      <c r="D165" s="4">
        <f t="shared" si="14"/>
        <v>12</v>
      </c>
      <c r="E165" s="41">
        <v>156</v>
      </c>
      <c r="F165" s="51">
        <f>'Energía Transada'!G165*1000</f>
        <v>0</v>
      </c>
      <c r="G165" s="51">
        <f>CMG!F158</f>
        <v>64.535640000000001</v>
      </c>
      <c r="H165" s="18">
        <f t="shared" si="16"/>
        <v>0</v>
      </c>
      <c r="I165" s="51">
        <f ca="1">'Energía Transada'!D165</f>
        <v>633.97050094139991</v>
      </c>
      <c r="J165" s="51">
        <f>CMG!E158</f>
        <v>68.623559999999998</v>
      </c>
      <c r="K165" s="18">
        <f t="shared" ca="1" si="15"/>
        <v>43505.312709582213</v>
      </c>
    </row>
    <row r="166" spans="1:11" x14ac:dyDescent="0.2">
      <c r="A166" s="40">
        <f t="shared" si="17"/>
        <v>44537</v>
      </c>
      <c r="B166" s="4">
        <f t="shared" si="18"/>
        <v>13</v>
      </c>
      <c r="C166" s="4">
        <f t="shared" si="13"/>
        <v>2021</v>
      </c>
      <c r="D166" s="4">
        <f t="shared" si="14"/>
        <v>12</v>
      </c>
      <c r="E166" s="41">
        <v>157</v>
      </c>
      <c r="F166" s="51">
        <f>'Energía Transada'!G166*1000</f>
        <v>0</v>
      </c>
      <c r="G166" s="51">
        <f>CMG!F159</f>
        <v>64.058149999999998</v>
      </c>
      <c r="H166" s="18">
        <f t="shared" si="16"/>
        <v>0</v>
      </c>
      <c r="I166" s="51">
        <f ca="1">'Energía Transada'!D166</f>
        <v>184.89685934999997</v>
      </c>
      <c r="J166" s="51">
        <f>CMG!E159</f>
        <v>68.120949999999993</v>
      </c>
      <c r="K166" s="18">
        <f t="shared" ca="1" si="15"/>
        <v>12595.349710938379</v>
      </c>
    </row>
    <row r="167" spans="1:11" x14ac:dyDescent="0.2">
      <c r="A167" s="40">
        <f t="shared" si="17"/>
        <v>44537</v>
      </c>
      <c r="B167" s="4">
        <f t="shared" si="18"/>
        <v>14</v>
      </c>
      <c r="C167" s="4">
        <f t="shared" si="13"/>
        <v>2021</v>
      </c>
      <c r="D167" s="4">
        <f t="shared" si="14"/>
        <v>12</v>
      </c>
      <c r="E167" s="41">
        <v>158</v>
      </c>
      <c r="F167" s="51">
        <f>'Energía Transada'!G167*1000</f>
        <v>0</v>
      </c>
      <c r="G167" s="51">
        <f>CMG!F160</f>
        <v>61.880159999999997</v>
      </c>
      <c r="H167" s="18">
        <f t="shared" si="16"/>
        <v>0</v>
      </c>
      <c r="I167" s="51">
        <f ca="1">'Energía Transada'!D167</f>
        <v>288.47536226459999</v>
      </c>
      <c r="J167" s="51">
        <f>CMG!E160</f>
        <v>65.800550000000001</v>
      </c>
      <c r="K167" s="18">
        <f t="shared" ca="1" si="15"/>
        <v>18981.837498459925</v>
      </c>
    </row>
    <row r="168" spans="1:11" x14ac:dyDescent="0.2">
      <c r="A168" s="40">
        <f t="shared" si="17"/>
        <v>44537</v>
      </c>
      <c r="B168" s="4">
        <f t="shared" si="18"/>
        <v>15</v>
      </c>
      <c r="C168" s="4">
        <f t="shared" si="13"/>
        <v>2021</v>
      </c>
      <c r="D168" s="4">
        <f t="shared" si="14"/>
        <v>12</v>
      </c>
      <c r="E168" s="41">
        <v>159</v>
      </c>
      <c r="F168" s="51">
        <f>'Energía Transada'!G168*1000</f>
        <v>0</v>
      </c>
      <c r="G168" s="51">
        <f>CMG!F161</f>
        <v>58.965000000000003</v>
      </c>
      <c r="H168" s="18">
        <f t="shared" si="16"/>
        <v>0</v>
      </c>
      <c r="I168" s="51">
        <f ca="1">'Energía Transada'!D168</f>
        <v>1.9691447999999998E-3</v>
      </c>
      <c r="J168" s="51">
        <f>CMG!E161</f>
        <v>62.701099999999997</v>
      </c>
      <c r="K168" s="18">
        <f t="shared" ca="1" si="15"/>
        <v>0.12346754501927998</v>
      </c>
    </row>
    <row r="169" spans="1:11" x14ac:dyDescent="0.2">
      <c r="A169" s="40">
        <f t="shared" si="17"/>
        <v>44537</v>
      </c>
      <c r="B169" s="4">
        <f t="shared" si="18"/>
        <v>16</v>
      </c>
      <c r="C169" s="4">
        <f t="shared" si="13"/>
        <v>2021</v>
      </c>
      <c r="D169" s="4">
        <f t="shared" si="14"/>
        <v>12</v>
      </c>
      <c r="E169" s="41">
        <v>160</v>
      </c>
      <c r="F169" s="51">
        <f>'Energía Transada'!G169*1000</f>
        <v>0</v>
      </c>
      <c r="G169" s="51">
        <f>CMG!F162</f>
        <v>55.991199999999999</v>
      </c>
      <c r="H169" s="18">
        <f t="shared" si="16"/>
        <v>0</v>
      </c>
      <c r="I169" s="51">
        <f ca="1">'Energía Transada'!D169</f>
        <v>3.7027199999999999E-4</v>
      </c>
      <c r="J169" s="51">
        <f>CMG!E162</f>
        <v>59.543010000000002</v>
      </c>
      <c r="K169" s="18">
        <f t="shared" ca="1" si="15"/>
        <v>2.204710939872E-2</v>
      </c>
    </row>
    <row r="170" spans="1:11" x14ac:dyDescent="0.2">
      <c r="A170" s="40">
        <f t="shared" si="17"/>
        <v>44537</v>
      </c>
      <c r="B170" s="4">
        <f t="shared" si="18"/>
        <v>17</v>
      </c>
      <c r="C170" s="4">
        <f t="shared" si="13"/>
        <v>2021</v>
      </c>
      <c r="D170" s="4">
        <f t="shared" si="14"/>
        <v>12</v>
      </c>
      <c r="E170" s="41">
        <v>161</v>
      </c>
      <c r="F170" s="51">
        <f>'Energía Transada'!G170*1000</f>
        <v>0</v>
      </c>
      <c r="G170" s="51">
        <f>CMG!F163</f>
        <v>37.134799999999998</v>
      </c>
      <c r="H170" s="18">
        <f t="shared" si="16"/>
        <v>0</v>
      </c>
      <c r="I170" s="51">
        <f ca="1">'Energía Transada'!D170</f>
        <v>282.64316865120003</v>
      </c>
      <c r="J170" s="51">
        <f>CMG!E163</f>
        <v>39.488709999999998</v>
      </c>
      <c r="K170" s="18">
        <f t="shared" ca="1" si="15"/>
        <v>11161.214120348328</v>
      </c>
    </row>
    <row r="171" spans="1:11" x14ac:dyDescent="0.2">
      <c r="A171" s="40">
        <f t="shared" si="17"/>
        <v>44537</v>
      </c>
      <c r="B171" s="4">
        <f t="shared" si="18"/>
        <v>18</v>
      </c>
      <c r="C171" s="4">
        <f t="shared" si="13"/>
        <v>2021</v>
      </c>
      <c r="D171" s="4">
        <f t="shared" si="14"/>
        <v>12</v>
      </c>
      <c r="E171" s="41">
        <v>162</v>
      </c>
      <c r="F171" s="51">
        <f>'Energía Transada'!G171*1000</f>
        <v>5760</v>
      </c>
      <c r="G171" s="51">
        <f>CMG!F164</f>
        <v>37.134799999999998</v>
      </c>
      <c r="H171" s="18">
        <f t="shared" si="16"/>
        <v>213896.448</v>
      </c>
      <c r="I171" s="51">
        <f ca="1">'Energía Transada'!D171</f>
        <v>677.41560524819988</v>
      </c>
      <c r="J171" s="51">
        <f>CMG!E164</f>
        <v>39.488709999999998</v>
      </c>
      <c r="K171" s="18">
        <f t="shared" ca="1" si="15"/>
        <v>26750.268385120642</v>
      </c>
    </row>
    <row r="172" spans="1:11" x14ac:dyDescent="0.2">
      <c r="A172" s="40">
        <f t="shared" si="17"/>
        <v>44537</v>
      </c>
      <c r="B172" s="4">
        <f t="shared" si="18"/>
        <v>19</v>
      </c>
      <c r="C172" s="4">
        <f t="shared" si="13"/>
        <v>2021</v>
      </c>
      <c r="D172" s="4">
        <f t="shared" si="14"/>
        <v>12</v>
      </c>
      <c r="E172" s="41">
        <v>163</v>
      </c>
      <c r="F172" s="51">
        <f>'Energía Transada'!G172*1000</f>
        <v>5760</v>
      </c>
      <c r="G172" s="51">
        <f>CMG!F165</f>
        <v>58.495890000000003</v>
      </c>
      <c r="H172" s="18">
        <f t="shared" si="16"/>
        <v>336936.32640000002</v>
      </c>
      <c r="I172" s="51">
        <f ca="1">'Energía Transada'!D172</f>
        <v>478.45679767619998</v>
      </c>
      <c r="J172" s="51">
        <f>CMG!E165</f>
        <v>57.934640000000002</v>
      </c>
      <c r="K172" s="18">
        <f t="shared" ca="1" si="15"/>
        <v>27719.222328923483</v>
      </c>
    </row>
    <row r="173" spans="1:11" x14ac:dyDescent="0.2">
      <c r="A173" s="40">
        <f t="shared" si="17"/>
        <v>44537</v>
      </c>
      <c r="B173" s="4">
        <f t="shared" si="18"/>
        <v>20</v>
      </c>
      <c r="C173" s="4">
        <f t="shared" si="13"/>
        <v>2021</v>
      </c>
      <c r="D173" s="4">
        <f t="shared" si="14"/>
        <v>12</v>
      </c>
      <c r="E173" s="41">
        <v>164</v>
      </c>
      <c r="F173" s="51">
        <f>'Energía Transada'!G173*1000</f>
        <v>5760</v>
      </c>
      <c r="G173" s="51">
        <f>CMG!F166</f>
        <v>80.284210000000002</v>
      </c>
      <c r="H173" s="18">
        <f t="shared" si="16"/>
        <v>462437.04960000003</v>
      </c>
      <c r="I173" s="51">
        <f ca="1">'Energía Transada'!D173</f>
        <v>961.88033681880006</v>
      </c>
      <c r="J173" s="51">
        <f>CMG!E166</f>
        <v>79.513530000000003</v>
      </c>
      <c r="K173" s="18">
        <f t="shared" ca="1" si="15"/>
        <v>76482.501018051771</v>
      </c>
    </row>
    <row r="174" spans="1:11" x14ac:dyDescent="0.2">
      <c r="A174" s="40">
        <f t="shared" si="17"/>
        <v>44537</v>
      </c>
      <c r="B174" s="4">
        <f t="shared" si="18"/>
        <v>21</v>
      </c>
      <c r="C174" s="4">
        <f t="shared" si="13"/>
        <v>2021</v>
      </c>
      <c r="D174" s="4">
        <f t="shared" si="14"/>
        <v>12</v>
      </c>
      <c r="E174" s="41">
        <v>165</v>
      </c>
      <c r="F174" s="51">
        <f>'Energía Transada'!G174*1000</f>
        <v>5760</v>
      </c>
      <c r="G174" s="51">
        <f>CMG!F167</f>
        <v>84.464280000000002</v>
      </c>
      <c r="H174" s="18">
        <f t="shared" si="16"/>
        <v>486514.25280000002</v>
      </c>
      <c r="I174" s="51">
        <f ca="1">'Energía Transada'!D174</f>
        <v>2832.3166355064</v>
      </c>
      <c r="J174" s="51">
        <f>CMG!E167</f>
        <v>83.6601</v>
      </c>
      <c r="K174" s="18">
        <f t="shared" ca="1" si="15"/>
        <v>236951.89295812897</v>
      </c>
    </row>
    <row r="175" spans="1:11" x14ac:dyDescent="0.2">
      <c r="A175" s="40">
        <f t="shared" si="17"/>
        <v>44537</v>
      </c>
      <c r="B175" s="4">
        <f t="shared" si="18"/>
        <v>22</v>
      </c>
      <c r="C175" s="4">
        <f t="shared" si="13"/>
        <v>2021</v>
      </c>
      <c r="D175" s="4">
        <f t="shared" si="14"/>
        <v>12</v>
      </c>
      <c r="E175" s="41">
        <v>166</v>
      </c>
      <c r="F175" s="51">
        <f>'Energía Transada'!G175*1000</f>
        <v>5760</v>
      </c>
      <c r="G175" s="51">
        <f>CMG!F168</f>
        <v>84.464280000000002</v>
      </c>
      <c r="H175" s="18">
        <f t="shared" si="16"/>
        <v>486514.25280000002</v>
      </c>
      <c r="I175" s="51">
        <f ca="1">'Energía Transada'!D175</f>
        <v>2365.5407405447995</v>
      </c>
      <c r="J175" s="51">
        <f>CMG!E168</f>
        <v>83.6601</v>
      </c>
      <c r="K175" s="18">
        <f t="shared" ca="1" si="15"/>
        <v>197901.37490805198</v>
      </c>
    </row>
    <row r="176" spans="1:11" x14ac:dyDescent="0.2">
      <c r="A176" s="40">
        <f t="shared" si="17"/>
        <v>44537</v>
      </c>
      <c r="B176" s="4">
        <f t="shared" si="18"/>
        <v>23</v>
      </c>
      <c r="C176" s="4">
        <f t="shared" si="13"/>
        <v>2021</v>
      </c>
      <c r="D176" s="4">
        <f t="shared" si="14"/>
        <v>12</v>
      </c>
      <c r="E176" s="41">
        <v>167</v>
      </c>
      <c r="F176" s="51">
        <f>'Energía Transada'!G176*1000</f>
        <v>5760</v>
      </c>
      <c r="G176" s="51">
        <f>CMG!F169</f>
        <v>84.464280000000002</v>
      </c>
      <c r="H176" s="18">
        <f t="shared" si="16"/>
        <v>486514.25280000002</v>
      </c>
      <c r="I176" s="51">
        <f ca="1">'Energía Transada'!D176</f>
        <v>1090.0199368590002</v>
      </c>
      <c r="J176" s="51">
        <f>CMG!E169</f>
        <v>83.6601</v>
      </c>
      <c r="K176" s="18">
        <f t="shared" ca="1" si="15"/>
        <v>91191.176919617632</v>
      </c>
    </row>
    <row r="177" spans="1:11" x14ac:dyDescent="0.2">
      <c r="A177" s="40">
        <f t="shared" si="17"/>
        <v>44537</v>
      </c>
      <c r="B177" s="4">
        <f t="shared" si="18"/>
        <v>24</v>
      </c>
      <c r="C177" s="4">
        <f t="shared" si="13"/>
        <v>2021</v>
      </c>
      <c r="D177" s="4">
        <f t="shared" si="14"/>
        <v>12</v>
      </c>
      <c r="E177" s="41">
        <v>168</v>
      </c>
      <c r="F177" s="51">
        <f>'Energía Transada'!G177*1000</f>
        <v>5760</v>
      </c>
      <c r="G177" s="51">
        <f>CMG!F170</f>
        <v>84.464280000000002</v>
      </c>
      <c r="H177" s="18">
        <f t="shared" si="16"/>
        <v>486514.25280000002</v>
      </c>
      <c r="I177" s="51">
        <f ca="1">'Energía Transada'!D177</f>
        <v>467.48744897819989</v>
      </c>
      <c r="J177" s="51">
        <f>CMG!E170</f>
        <v>83.6601</v>
      </c>
      <c r="K177" s="18">
        <f t="shared" ca="1" si="15"/>
        <v>39110.0467302611</v>
      </c>
    </row>
    <row r="178" spans="1:11" x14ac:dyDescent="0.2">
      <c r="A178" s="40">
        <f t="shared" si="17"/>
        <v>44538</v>
      </c>
      <c r="B178" s="4">
        <f t="shared" si="18"/>
        <v>1</v>
      </c>
      <c r="C178" s="4">
        <f t="shared" si="13"/>
        <v>2021</v>
      </c>
      <c r="D178" s="4">
        <f t="shared" si="14"/>
        <v>12</v>
      </c>
      <c r="E178" s="41">
        <v>169</v>
      </c>
      <c r="F178" s="51">
        <f>'Energía Transada'!G178*1000</f>
        <v>5760</v>
      </c>
      <c r="G178" s="51">
        <f>CMG!F171</f>
        <v>76.238380000000006</v>
      </c>
      <c r="H178" s="18">
        <f t="shared" si="16"/>
        <v>439133.06880000001</v>
      </c>
      <c r="I178" s="51">
        <f ca="1">'Energía Transada'!D178</f>
        <v>290.08866394199998</v>
      </c>
      <c r="J178" s="51">
        <f>CMG!E171</f>
        <v>73.408190000000005</v>
      </c>
      <c r="K178" s="18">
        <f t="shared" ca="1" si="15"/>
        <v>21294.883759500484</v>
      </c>
    </row>
    <row r="179" spans="1:11" x14ac:dyDescent="0.2">
      <c r="A179" s="40">
        <f t="shared" si="17"/>
        <v>44538</v>
      </c>
      <c r="B179" s="4">
        <f t="shared" si="18"/>
        <v>2</v>
      </c>
      <c r="C179" s="4">
        <f t="shared" si="13"/>
        <v>2021</v>
      </c>
      <c r="D179" s="4">
        <f t="shared" si="14"/>
        <v>12</v>
      </c>
      <c r="E179" s="41">
        <v>170</v>
      </c>
      <c r="F179" s="51">
        <f>'Energía Transada'!G179*1000</f>
        <v>5760</v>
      </c>
      <c r="G179" s="51">
        <f>CMG!F172</f>
        <v>76.238380000000006</v>
      </c>
      <c r="H179" s="18">
        <f t="shared" si="16"/>
        <v>439133.06880000001</v>
      </c>
      <c r="I179" s="51">
        <f ca="1">'Energía Transada'!D179</f>
        <v>113.0194326366</v>
      </c>
      <c r="J179" s="51">
        <f>CMG!E172</f>
        <v>73.408190000000005</v>
      </c>
      <c r="K179" s="18">
        <f t="shared" ca="1" si="15"/>
        <v>8296.5519846797342</v>
      </c>
    </row>
    <row r="180" spans="1:11" x14ac:dyDescent="0.2">
      <c r="A180" s="40">
        <f t="shared" si="17"/>
        <v>44538</v>
      </c>
      <c r="B180" s="4">
        <f t="shared" si="18"/>
        <v>3</v>
      </c>
      <c r="C180" s="4">
        <f t="shared" si="13"/>
        <v>2021</v>
      </c>
      <c r="D180" s="4">
        <f t="shared" si="14"/>
        <v>12</v>
      </c>
      <c r="E180" s="41">
        <v>171</v>
      </c>
      <c r="F180" s="51">
        <f>'Energía Transada'!G180*1000</f>
        <v>5760</v>
      </c>
      <c r="G180" s="51">
        <f>CMG!F173</f>
        <v>76.238380000000006</v>
      </c>
      <c r="H180" s="18">
        <f t="shared" si="16"/>
        <v>439133.06880000001</v>
      </c>
      <c r="I180" s="51">
        <f ca="1">'Energía Transada'!D180</f>
        <v>805.04551590539995</v>
      </c>
      <c r="J180" s="51">
        <f>CMG!E173</f>
        <v>73.408190000000005</v>
      </c>
      <c r="K180" s="18">
        <f t="shared" ca="1" si="15"/>
        <v>59096.934190231623</v>
      </c>
    </row>
    <row r="181" spans="1:11" x14ac:dyDescent="0.2">
      <c r="A181" s="40">
        <f t="shared" si="17"/>
        <v>44538</v>
      </c>
      <c r="B181" s="4">
        <f t="shared" si="18"/>
        <v>4</v>
      </c>
      <c r="C181" s="4">
        <f t="shared" si="13"/>
        <v>2021</v>
      </c>
      <c r="D181" s="4">
        <f t="shared" si="14"/>
        <v>12</v>
      </c>
      <c r="E181" s="41">
        <v>172</v>
      </c>
      <c r="F181" s="51">
        <f>'Energía Transada'!G181*1000</f>
        <v>5760</v>
      </c>
      <c r="G181" s="51">
        <f>CMG!F174</f>
        <v>76.238380000000006</v>
      </c>
      <c r="H181" s="18">
        <f t="shared" si="16"/>
        <v>439133.06880000001</v>
      </c>
      <c r="I181" s="51">
        <f ca="1">'Energía Transada'!D181</f>
        <v>330.14379258839995</v>
      </c>
      <c r="J181" s="51">
        <f>CMG!E174</f>
        <v>73.408190000000005</v>
      </c>
      <c r="K181" s="18">
        <f t="shared" ca="1" si="15"/>
        <v>24235.258253649856</v>
      </c>
    </row>
    <row r="182" spans="1:11" x14ac:dyDescent="0.2">
      <c r="A182" s="40">
        <f t="shared" si="17"/>
        <v>44538</v>
      </c>
      <c r="B182" s="4">
        <f t="shared" si="18"/>
        <v>5</v>
      </c>
      <c r="C182" s="4">
        <f t="shared" si="13"/>
        <v>2021</v>
      </c>
      <c r="D182" s="4">
        <f t="shared" si="14"/>
        <v>12</v>
      </c>
      <c r="E182" s="41">
        <v>173</v>
      </c>
      <c r="F182" s="51">
        <f>'Energía Transada'!G182*1000</f>
        <v>5760</v>
      </c>
      <c r="G182" s="51">
        <f>CMG!F175</f>
        <v>76.238380000000006</v>
      </c>
      <c r="H182" s="18">
        <f t="shared" si="16"/>
        <v>439133.06880000001</v>
      </c>
      <c r="I182" s="51">
        <f ca="1">'Energía Transada'!D182</f>
        <v>169.79753634479999</v>
      </c>
      <c r="J182" s="51">
        <f>CMG!E175</f>
        <v>73.408190000000005</v>
      </c>
      <c r="K182" s="18">
        <f t="shared" ca="1" si="15"/>
        <v>12464.529809530984</v>
      </c>
    </row>
    <row r="183" spans="1:11" x14ac:dyDescent="0.2">
      <c r="A183" s="40">
        <f t="shared" si="17"/>
        <v>44538</v>
      </c>
      <c r="B183" s="4">
        <f t="shared" si="18"/>
        <v>6</v>
      </c>
      <c r="C183" s="4">
        <f t="shared" si="13"/>
        <v>2021</v>
      </c>
      <c r="D183" s="4">
        <f t="shared" si="14"/>
        <v>12</v>
      </c>
      <c r="E183" s="41">
        <v>174</v>
      </c>
      <c r="F183" s="51">
        <f>'Energía Transada'!G183*1000</f>
        <v>5760</v>
      </c>
      <c r="G183" s="51">
        <f>CMG!F176</f>
        <v>76.238380000000006</v>
      </c>
      <c r="H183" s="18">
        <f t="shared" si="16"/>
        <v>439133.06880000001</v>
      </c>
      <c r="I183" s="51">
        <f ca="1">'Energía Transada'!D183</f>
        <v>607.8779612976</v>
      </c>
      <c r="J183" s="51">
        <f>CMG!E176</f>
        <v>73.408190000000005</v>
      </c>
      <c r="K183" s="18">
        <f t="shared" ca="1" si="15"/>
        <v>44623.22087974687</v>
      </c>
    </row>
    <row r="184" spans="1:11" x14ac:dyDescent="0.2">
      <c r="A184" s="40">
        <f t="shared" si="17"/>
        <v>44538</v>
      </c>
      <c r="B184" s="4">
        <f t="shared" si="18"/>
        <v>7</v>
      </c>
      <c r="C184" s="4">
        <f t="shared" si="13"/>
        <v>2021</v>
      </c>
      <c r="D184" s="4">
        <f t="shared" si="14"/>
        <v>12</v>
      </c>
      <c r="E184" s="41">
        <v>175</v>
      </c>
      <c r="F184" s="51">
        <f>'Energía Transada'!G184*1000</f>
        <v>5760</v>
      </c>
      <c r="G184" s="51">
        <f>CMG!F177</f>
        <v>71.706699999999998</v>
      </c>
      <c r="H184" s="18">
        <f t="shared" si="16"/>
        <v>413030.592</v>
      </c>
      <c r="I184" s="51">
        <f ca="1">'Energía Transada'!D184</f>
        <v>177.75027355259999</v>
      </c>
      <c r="J184" s="51">
        <f>CMG!E177</f>
        <v>69.044970000000006</v>
      </c>
      <c r="K184" s="18">
        <f t="shared" ca="1" si="15"/>
        <v>12272.76230493106</v>
      </c>
    </row>
    <row r="185" spans="1:11" x14ac:dyDescent="0.2">
      <c r="A185" s="40">
        <f t="shared" si="17"/>
        <v>44538</v>
      </c>
      <c r="B185" s="4">
        <f t="shared" si="18"/>
        <v>8</v>
      </c>
      <c r="C185" s="4">
        <f t="shared" si="13"/>
        <v>2021</v>
      </c>
      <c r="D185" s="4">
        <f t="shared" si="14"/>
        <v>12</v>
      </c>
      <c r="E185" s="41">
        <v>176</v>
      </c>
      <c r="F185" s="51">
        <f>'Energía Transada'!G185*1000</f>
        <v>0</v>
      </c>
      <c r="G185" s="51">
        <f>CMG!F178</f>
        <v>50.261229999999998</v>
      </c>
      <c r="H185" s="18">
        <f t="shared" si="16"/>
        <v>0</v>
      </c>
      <c r="I185" s="51">
        <f ca="1">'Energía Transada'!D185</f>
        <v>487.01411061659996</v>
      </c>
      <c r="J185" s="51">
        <f>CMG!E178</f>
        <v>48.399709999999999</v>
      </c>
      <c r="K185" s="18">
        <f t="shared" ca="1" si="15"/>
        <v>23571.341719751359</v>
      </c>
    </row>
    <row r="186" spans="1:11" x14ac:dyDescent="0.2">
      <c r="A186" s="40">
        <f t="shared" si="17"/>
        <v>44538</v>
      </c>
      <c r="B186" s="4">
        <f t="shared" si="18"/>
        <v>9</v>
      </c>
      <c r="C186" s="4">
        <f t="shared" si="13"/>
        <v>2021</v>
      </c>
      <c r="D186" s="4">
        <f t="shared" si="14"/>
        <v>12</v>
      </c>
      <c r="E186" s="41">
        <v>177</v>
      </c>
      <c r="F186" s="51">
        <f>'Energía Transada'!G186*1000</f>
        <v>0</v>
      </c>
      <c r="G186" s="51">
        <f>CMG!F179</f>
        <v>0</v>
      </c>
      <c r="H186" s="18">
        <f t="shared" si="16"/>
        <v>0</v>
      </c>
      <c r="I186" s="51">
        <f ca="1">'Energía Transada'!D186</f>
        <v>818.47270364580004</v>
      </c>
      <c r="J186" s="51">
        <f>CMG!E179</f>
        <v>0</v>
      </c>
      <c r="K186" s="18">
        <f t="shared" ca="1" si="15"/>
        <v>0</v>
      </c>
    </row>
    <row r="187" spans="1:11" x14ac:dyDescent="0.2">
      <c r="A187" s="40">
        <f t="shared" si="17"/>
        <v>44538</v>
      </c>
      <c r="B187" s="4">
        <f t="shared" si="18"/>
        <v>10</v>
      </c>
      <c r="C187" s="4">
        <f t="shared" si="13"/>
        <v>2021</v>
      </c>
      <c r="D187" s="4">
        <f t="shared" si="14"/>
        <v>12</v>
      </c>
      <c r="E187" s="41">
        <v>178</v>
      </c>
      <c r="F187" s="51">
        <f>'Energía Transada'!G187*1000</f>
        <v>0</v>
      </c>
      <c r="G187" s="51">
        <f>CMG!F180</f>
        <v>0</v>
      </c>
      <c r="H187" s="18">
        <f t="shared" si="16"/>
        <v>0</v>
      </c>
      <c r="I187" s="51">
        <f ca="1">'Energía Transada'!D187</f>
        <v>1521.1434113777998</v>
      </c>
      <c r="J187" s="51">
        <f>CMG!E180</f>
        <v>0</v>
      </c>
      <c r="K187" s="18">
        <f t="shared" ca="1" si="15"/>
        <v>0</v>
      </c>
    </row>
    <row r="188" spans="1:11" x14ac:dyDescent="0.2">
      <c r="A188" s="40">
        <f t="shared" si="17"/>
        <v>44538</v>
      </c>
      <c r="B188" s="4">
        <f t="shared" si="18"/>
        <v>11</v>
      </c>
      <c r="C188" s="4">
        <f t="shared" si="13"/>
        <v>2021</v>
      </c>
      <c r="D188" s="4">
        <f t="shared" si="14"/>
        <v>12</v>
      </c>
      <c r="E188" s="41">
        <v>179</v>
      </c>
      <c r="F188" s="51">
        <f>'Energía Transada'!G188*1000</f>
        <v>0</v>
      </c>
      <c r="G188" s="51">
        <f>CMG!F181</f>
        <v>0</v>
      </c>
      <c r="H188" s="18">
        <f t="shared" si="16"/>
        <v>0</v>
      </c>
      <c r="I188" s="51">
        <f ca="1">'Energía Transada'!D188</f>
        <v>2171.1886197917997</v>
      </c>
      <c r="J188" s="51">
        <f>CMG!E181</f>
        <v>0</v>
      </c>
      <c r="K188" s="18">
        <f t="shared" ca="1" si="15"/>
        <v>0</v>
      </c>
    </row>
    <row r="189" spans="1:11" x14ac:dyDescent="0.2">
      <c r="A189" s="40">
        <f t="shared" si="17"/>
        <v>44538</v>
      </c>
      <c r="B189" s="4">
        <f t="shared" si="18"/>
        <v>12</v>
      </c>
      <c r="C189" s="4">
        <f t="shared" si="13"/>
        <v>2021</v>
      </c>
      <c r="D189" s="4">
        <f t="shared" si="14"/>
        <v>12</v>
      </c>
      <c r="E189" s="41">
        <v>180</v>
      </c>
      <c r="F189" s="51">
        <f>'Energía Transada'!G189*1000</f>
        <v>0</v>
      </c>
      <c r="G189" s="51">
        <f>CMG!F182</f>
        <v>0</v>
      </c>
      <c r="H189" s="18">
        <f t="shared" si="16"/>
        <v>0</v>
      </c>
      <c r="I189" s="51">
        <f ca="1">'Energía Transada'!D189</f>
        <v>1731.4197038459999</v>
      </c>
      <c r="J189" s="51">
        <f>CMG!E182</f>
        <v>0</v>
      </c>
      <c r="K189" s="18">
        <f t="shared" ca="1" si="15"/>
        <v>0</v>
      </c>
    </row>
    <row r="190" spans="1:11" x14ac:dyDescent="0.2">
      <c r="A190" s="40">
        <f t="shared" si="17"/>
        <v>44538</v>
      </c>
      <c r="B190" s="4">
        <f t="shared" si="18"/>
        <v>13</v>
      </c>
      <c r="C190" s="4">
        <f t="shared" si="13"/>
        <v>2021</v>
      </c>
      <c r="D190" s="4">
        <f t="shared" si="14"/>
        <v>12</v>
      </c>
      <c r="E190" s="41">
        <v>181</v>
      </c>
      <c r="F190" s="51">
        <f>'Energía Transada'!G190*1000</f>
        <v>0</v>
      </c>
      <c r="G190" s="51">
        <f>CMG!F183</f>
        <v>0</v>
      </c>
      <c r="H190" s="18">
        <f t="shared" si="16"/>
        <v>0</v>
      </c>
      <c r="I190" s="51">
        <f ca="1">'Energía Transada'!D190</f>
        <v>2397.4001112179999</v>
      </c>
      <c r="J190" s="51">
        <f>CMG!E183</f>
        <v>0</v>
      </c>
      <c r="K190" s="18">
        <f t="shared" ca="1" si="15"/>
        <v>0</v>
      </c>
    </row>
    <row r="191" spans="1:11" x14ac:dyDescent="0.2">
      <c r="A191" s="40">
        <f t="shared" si="17"/>
        <v>44538</v>
      </c>
      <c r="B191" s="4">
        <f t="shared" si="18"/>
        <v>14</v>
      </c>
      <c r="C191" s="4">
        <f t="shared" si="13"/>
        <v>2021</v>
      </c>
      <c r="D191" s="4">
        <f t="shared" si="14"/>
        <v>12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 ca="1">'Energía Transada'!D191</f>
        <v>2298.6716136216</v>
      </c>
      <c r="J191" s="51">
        <f>CMG!E184</f>
        <v>0</v>
      </c>
      <c r="K191" s="18">
        <f t="shared" ca="1" si="15"/>
        <v>0</v>
      </c>
    </row>
    <row r="192" spans="1:11" x14ac:dyDescent="0.2">
      <c r="A192" s="40">
        <f t="shared" si="17"/>
        <v>44538</v>
      </c>
      <c r="B192" s="4">
        <f t="shared" si="18"/>
        <v>15</v>
      </c>
      <c r="C192" s="4">
        <f t="shared" si="13"/>
        <v>2021</v>
      </c>
      <c r="D192" s="4">
        <f t="shared" si="14"/>
        <v>12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 ca="1">'Energía Transada'!D192</f>
        <v>2879.8682616983997</v>
      </c>
      <c r="J192" s="51">
        <f>CMG!E185</f>
        <v>0</v>
      </c>
      <c r="K192" s="18">
        <f t="shared" ca="1" si="15"/>
        <v>0</v>
      </c>
    </row>
    <row r="193" spans="1:11" x14ac:dyDescent="0.2">
      <c r="A193" s="40">
        <f t="shared" si="17"/>
        <v>44538</v>
      </c>
      <c r="B193" s="4">
        <f t="shared" si="18"/>
        <v>16</v>
      </c>
      <c r="C193" s="4">
        <f t="shared" si="13"/>
        <v>2021</v>
      </c>
      <c r="D193" s="4">
        <f t="shared" si="14"/>
        <v>12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 ca="1">'Energía Transada'!D193</f>
        <v>2547.5585024778002</v>
      </c>
      <c r="J193" s="51">
        <f>CMG!E186</f>
        <v>0</v>
      </c>
      <c r="K193" s="18">
        <f t="shared" ca="1" si="15"/>
        <v>0</v>
      </c>
    </row>
    <row r="194" spans="1:11" x14ac:dyDescent="0.2">
      <c r="A194" s="40">
        <f t="shared" si="17"/>
        <v>44538</v>
      </c>
      <c r="B194" s="4">
        <f t="shared" si="18"/>
        <v>17</v>
      </c>
      <c r="C194" s="4">
        <f t="shared" si="13"/>
        <v>2021</v>
      </c>
      <c r="D194" s="4">
        <f t="shared" si="14"/>
        <v>12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 ca="1">'Energía Transada'!D194</f>
        <v>2095.3003005605997</v>
      </c>
      <c r="J194" s="51">
        <f>CMG!E187</f>
        <v>0</v>
      </c>
      <c r="K194" s="18">
        <f t="shared" ca="1" si="15"/>
        <v>0</v>
      </c>
    </row>
    <row r="195" spans="1:11" x14ac:dyDescent="0.2">
      <c r="A195" s="40">
        <f t="shared" si="17"/>
        <v>44538</v>
      </c>
      <c r="B195" s="4">
        <f t="shared" si="18"/>
        <v>18</v>
      </c>
      <c r="C195" s="4">
        <f t="shared" si="13"/>
        <v>2021</v>
      </c>
      <c r="D195" s="4">
        <f t="shared" si="14"/>
        <v>12</v>
      </c>
      <c r="E195" s="41">
        <v>186</v>
      </c>
      <c r="F195" s="51">
        <f>'Energía Transada'!G195*1000</f>
        <v>4608</v>
      </c>
      <c r="G195" s="51">
        <f>CMG!F188</f>
        <v>0</v>
      </c>
      <c r="H195" s="18">
        <f t="shared" si="16"/>
        <v>0</v>
      </c>
      <c r="I195" s="51">
        <f ca="1">'Energía Transada'!D195</f>
        <v>2094.9727230767999</v>
      </c>
      <c r="J195" s="51">
        <f>CMG!E188</f>
        <v>0</v>
      </c>
      <c r="K195" s="18">
        <f t="shared" ca="1" si="15"/>
        <v>0</v>
      </c>
    </row>
    <row r="196" spans="1:11" x14ac:dyDescent="0.2">
      <c r="A196" s="40">
        <f t="shared" si="17"/>
        <v>44538</v>
      </c>
      <c r="B196" s="4">
        <f t="shared" si="18"/>
        <v>19</v>
      </c>
      <c r="C196" s="4">
        <f t="shared" si="13"/>
        <v>2021</v>
      </c>
      <c r="D196" s="4">
        <f t="shared" si="14"/>
        <v>12</v>
      </c>
      <c r="E196" s="41">
        <v>187</v>
      </c>
      <c r="F196" s="51">
        <f>'Energía Transada'!G196*1000</f>
        <v>4608</v>
      </c>
      <c r="G196" s="51">
        <f>CMG!F189</f>
        <v>12.07887</v>
      </c>
      <c r="H196" s="18">
        <f t="shared" si="16"/>
        <v>55659.432959999998</v>
      </c>
      <c r="I196" s="51">
        <f ca="1">'Energía Transada'!D196</f>
        <v>2870.8779839627996</v>
      </c>
      <c r="J196" s="51">
        <f>CMG!E189</f>
        <v>11.29551</v>
      </c>
      <c r="K196" s="18">
        <f t="shared" ca="1" si="15"/>
        <v>32428.030976631642</v>
      </c>
    </row>
    <row r="197" spans="1:11" x14ac:dyDescent="0.2">
      <c r="A197" s="40">
        <f t="shared" si="17"/>
        <v>44538</v>
      </c>
      <c r="B197" s="4">
        <f t="shared" si="18"/>
        <v>20</v>
      </c>
      <c r="C197" s="4">
        <f t="shared" si="13"/>
        <v>2021</v>
      </c>
      <c r="D197" s="4">
        <f t="shared" si="14"/>
        <v>12</v>
      </c>
      <c r="E197" s="41">
        <v>188</v>
      </c>
      <c r="F197" s="51">
        <f>'Energía Transada'!G197*1000</f>
        <v>5760</v>
      </c>
      <c r="G197" s="51">
        <f>CMG!F190</f>
        <v>64.808099999999996</v>
      </c>
      <c r="H197" s="18">
        <f t="shared" si="16"/>
        <v>373294.65599999996</v>
      </c>
      <c r="I197" s="51">
        <f ca="1">'Energía Transada'!D197</f>
        <v>3979.8010013999997</v>
      </c>
      <c r="J197" s="51">
        <f>CMG!E190</f>
        <v>60.613349999999997</v>
      </c>
      <c r="K197" s="18">
        <f t="shared" ca="1" si="15"/>
        <v>241229.07102820865</v>
      </c>
    </row>
    <row r="198" spans="1:11" x14ac:dyDescent="0.2">
      <c r="A198" s="40">
        <f t="shared" si="17"/>
        <v>44538</v>
      </c>
      <c r="B198" s="4">
        <f t="shared" si="18"/>
        <v>21</v>
      </c>
      <c r="C198" s="4">
        <f t="shared" si="13"/>
        <v>2021</v>
      </c>
      <c r="D198" s="4">
        <f t="shared" si="14"/>
        <v>12</v>
      </c>
      <c r="E198" s="41">
        <v>189</v>
      </c>
      <c r="F198" s="51">
        <f>'Energía Transada'!G198*1000</f>
        <v>5760</v>
      </c>
      <c r="G198" s="51">
        <f>CMG!F191</f>
        <v>65.633570000000006</v>
      </c>
      <c r="H198" s="18">
        <f t="shared" si="16"/>
        <v>378049.36320000002</v>
      </c>
      <c r="I198" s="51">
        <f ca="1">'Energía Transada'!D198</f>
        <v>6241.35045765</v>
      </c>
      <c r="J198" s="51">
        <f>CMG!E191</f>
        <v>61.388280000000002</v>
      </c>
      <c r="K198" s="18">
        <f t="shared" ca="1" si="15"/>
        <v>383145.76947234635</v>
      </c>
    </row>
    <row r="199" spans="1:11" x14ac:dyDescent="0.2">
      <c r="A199" s="40">
        <f t="shared" si="17"/>
        <v>44538</v>
      </c>
      <c r="B199" s="4">
        <f t="shared" si="18"/>
        <v>22</v>
      </c>
      <c r="C199" s="4">
        <f t="shared" si="13"/>
        <v>2021</v>
      </c>
      <c r="D199" s="4">
        <f t="shared" si="14"/>
        <v>12</v>
      </c>
      <c r="E199" s="41">
        <v>190</v>
      </c>
      <c r="F199" s="51">
        <f>'Energía Transada'!G199*1000</f>
        <v>5760</v>
      </c>
      <c r="G199" s="51">
        <f>CMG!F192</f>
        <v>65.633570000000006</v>
      </c>
      <c r="H199" s="18">
        <f t="shared" si="16"/>
        <v>378049.36320000002</v>
      </c>
      <c r="I199" s="51">
        <f ca="1">'Energía Transada'!D199</f>
        <v>7418.8239961499994</v>
      </c>
      <c r="J199" s="51">
        <f>CMG!E192</f>
        <v>61.388280000000002</v>
      </c>
      <c r="K199" s="18">
        <f t="shared" ca="1" si="15"/>
        <v>455428.84474637511</v>
      </c>
    </row>
    <row r="200" spans="1:11" x14ac:dyDescent="0.2">
      <c r="A200" s="40">
        <f t="shared" si="17"/>
        <v>44538</v>
      </c>
      <c r="B200" s="4">
        <f t="shared" si="18"/>
        <v>23</v>
      </c>
      <c r="C200" s="4">
        <f t="shared" si="13"/>
        <v>2021</v>
      </c>
      <c r="D200" s="4">
        <f t="shared" si="14"/>
        <v>12</v>
      </c>
      <c r="E200" s="41">
        <v>191</v>
      </c>
      <c r="F200" s="51">
        <f>'Energía Transada'!G200*1000</f>
        <v>5760</v>
      </c>
      <c r="G200" s="51">
        <f>CMG!F193</f>
        <v>65.633570000000006</v>
      </c>
      <c r="H200" s="18">
        <f t="shared" si="16"/>
        <v>378049.36320000002</v>
      </c>
      <c r="I200" s="51">
        <f ca="1">'Energía Transada'!D200</f>
        <v>7525.8722447999999</v>
      </c>
      <c r="J200" s="51">
        <f>CMG!E193</f>
        <v>61.388280000000002</v>
      </c>
      <c r="K200" s="18">
        <f t="shared" ca="1" si="15"/>
        <v>462000.35260801093</v>
      </c>
    </row>
    <row r="201" spans="1:11" x14ac:dyDescent="0.2">
      <c r="A201" s="40">
        <f t="shared" si="17"/>
        <v>44538</v>
      </c>
      <c r="B201" s="4">
        <f t="shared" si="18"/>
        <v>24</v>
      </c>
      <c r="C201" s="4">
        <f t="shared" si="13"/>
        <v>2021</v>
      </c>
      <c r="D201" s="4">
        <f t="shared" si="14"/>
        <v>12</v>
      </c>
      <c r="E201" s="41">
        <v>192</v>
      </c>
      <c r="F201" s="51">
        <f>'Energía Transada'!G201*1000</f>
        <v>5760</v>
      </c>
      <c r="G201" s="51">
        <f>CMG!F194</f>
        <v>65.633570000000006</v>
      </c>
      <c r="H201" s="18">
        <f t="shared" si="16"/>
        <v>378049.36320000002</v>
      </c>
      <c r="I201" s="51">
        <f ca="1">'Energía Transada'!D201</f>
        <v>9126.0036504</v>
      </c>
      <c r="J201" s="51">
        <f>CMG!E194</f>
        <v>61.388280000000002</v>
      </c>
      <c r="K201" s="18">
        <f t="shared" ca="1" si="15"/>
        <v>560229.66737177735</v>
      </c>
    </row>
    <row r="202" spans="1:11" x14ac:dyDescent="0.2">
      <c r="A202" s="40">
        <f t="shared" si="17"/>
        <v>44539</v>
      </c>
      <c r="B202" s="4">
        <f t="shared" si="18"/>
        <v>1</v>
      </c>
      <c r="C202" s="4">
        <f t="shared" ref="C202:C265" si="19">YEAR(A202)</f>
        <v>2021</v>
      </c>
      <c r="D202" s="4">
        <f t="shared" ref="D202:D265" si="20">MONTH(A202)</f>
        <v>12</v>
      </c>
      <c r="E202" s="41">
        <v>193</v>
      </c>
      <c r="F202" s="51">
        <f>'Energía Transada'!G202*1000</f>
        <v>5760</v>
      </c>
      <c r="G202" s="51">
        <f>CMG!F195</f>
        <v>72.717489999999998</v>
      </c>
      <c r="H202" s="18">
        <f t="shared" si="16"/>
        <v>418852.74239999999</v>
      </c>
      <c r="I202" s="51">
        <f ca="1">'Energía Transada'!D202</f>
        <v>8290.9362311999994</v>
      </c>
      <c r="J202" s="51">
        <f>CMG!E195</f>
        <v>73.820920000000001</v>
      </c>
      <c r="K202" s="18">
        <f t="shared" ref="K202:K265" ca="1" si="21">I202*J202</f>
        <v>612044.54024851671</v>
      </c>
    </row>
    <row r="203" spans="1:11" x14ac:dyDescent="0.2">
      <c r="A203" s="40">
        <f t="shared" si="17"/>
        <v>44539</v>
      </c>
      <c r="B203" s="4">
        <f t="shared" si="18"/>
        <v>2</v>
      </c>
      <c r="C203" s="4">
        <f t="shared" si="19"/>
        <v>2021</v>
      </c>
      <c r="D203" s="4">
        <f t="shared" si="20"/>
        <v>12</v>
      </c>
      <c r="E203" s="41">
        <v>194</v>
      </c>
      <c r="F203" s="51">
        <f>'Energía Transada'!G203*1000</f>
        <v>5760</v>
      </c>
      <c r="G203" s="51">
        <f>CMG!F196</f>
        <v>72.717489999999998</v>
      </c>
      <c r="H203" s="18">
        <f t="shared" ref="H203:H266" si="22">F203*G203</f>
        <v>418852.74239999999</v>
      </c>
      <c r="I203" s="51">
        <f ca="1">'Energía Transada'!D203</f>
        <v>7011.1843493999995</v>
      </c>
      <c r="J203" s="51">
        <f>CMG!E196</f>
        <v>73.820920000000001</v>
      </c>
      <c r="K203" s="18">
        <f t="shared" ca="1" si="21"/>
        <v>517572.0789623094</v>
      </c>
    </row>
    <row r="204" spans="1:11" x14ac:dyDescent="0.2">
      <c r="A204" s="40">
        <f t="shared" ref="A204:A267" si="23">IF(B203=24,A203+1,A203)</f>
        <v>44539</v>
      </c>
      <c r="B204" s="4">
        <f t="shared" ref="B204:B267" si="24">IF(B203=24,1,B203+1)</f>
        <v>3</v>
      </c>
      <c r="C204" s="4">
        <f t="shared" si="19"/>
        <v>2021</v>
      </c>
      <c r="D204" s="4">
        <f t="shared" si="20"/>
        <v>12</v>
      </c>
      <c r="E204" s="41">
        <v>195</v>
      </c>
      <c r="F204" s="51">
        <f>'Energía Transada'!G204*1000</f>
        <v>5760</v>
      </c>
      <c r="G204" s="51">
        <f>CMG!F197</f>
        <v>72.717489999999998</v>
      </c>
      <c r="H204" s="18">
        <f t="shared" si="22"/>
        <v>418852.74239999999</v>
      </c>
      <c r="I204" s="51">
        <f ca="1">'Energía Transada'!D204</f>
        <v>5319.6206573999998</v>
      </c>
      <c r="J204" s="51">
        <f>CMG!E197</f>
        <v>73.820920000000001</v>
      </c>
      <c r="K204" s="18">
        <f t="shared" ca="1" si="21"/>
        <v>392699.29098027281</v>
      </c>
    </row>
    <row r="205" spans="1:11" x14ac:dyDescent="0.2">
      <c r="A205" s="40">
        <f t="shared" si="23"/>
        <v>44539</v>
      </c>
      <c r="B205" s="4">
        <f t="shared" si="24"/>
        <v>4</v>
      </c>
      <c r="C205" s="4">
        <f t="shared" si="19"/>
        <v>2021</v>
      </c>
      <c r="D205" s="4">
        <f t="shared" si="20"/>
        <v>12</v>
      </c>
      <c r="E205" s="41">
        <v>196</v>
      </c>
      <c r="F205" s="51">
        <f>'Energía Transada'!G205*1000</f>
        <v>5760</v>
      </c>
      <c r="G205" s="51">
        <f>CMG!F198</f>
        <v>70.535880000000006</v>
      </c>
      <c r="H205" s="18">
        <f t="shared" si="22"/>
        <v>406286.66880000004</v>
      </c>
      <c r="I205" s="51">
        <f ca="1">'Energía Transada'!D205</f>
        <v>5811.4780122000002</v>
      </c>
      <c r="J205" s="51">
        <f>CMG!E198</f>
        <v>71.605620000000002</v>
      </c>
      <c r="K205" s="18">
        <f t="shared" ca="1" si="21"/>
        <v>416134.48617994861</v>
      </c>
    </row>
    <row r="206" spans="1:11" x14ac:dyDescent="0.2">
      <c r="A206" s="40">
        <f t="shared" si="23"/>
        <v>44539</v>
      </c>
      <c r="B206" s="4">
        <f t="shared" si="24"/>
        <v>5</v>
      </c>
      <c r="C206" s="4">
        <f t="shared" si="19"/>
        <v>2021</v>
      </c>
      <c r="D206" s="4">
        <f t="shared" si="20"/>
        <v>12</v>
      </c>
      <c r="E206" s="41">
        <v>197</v>
      </c>
      <c r="F206" s="51">
        <f>'Energía Transada'!G206*1000</f>
        <v>5760</v>
      </c>
      <c r="G206" s="51">
        <f>CMG!F199</f>
        <v>65.439840000000004</v>
      </c>
      <c r="H206" s="18">
        <f t="shared" si="22"/>
        <v>376933.47840000002</v>
      </c>
      <c r="I206" s="51">
        <f ca="1">'Energía Transada'!D206</f>
        <v>5246.3297039999998</v>
      </c>
      <c r="J206" s="51">
        <f>CMG!E199</f>
        <v>66.433779999999999</v>
      </c>
      <c r="K206" s="18">
        <f t="shared" ca="1" si="21"/>
        <v>348533.51336300111</v>
      </c>
    </row>
    <row r="207" spans="1:11" x14ac:dyDescent="0.2">
      <c r="A207" s="40">
        <f t="shared" si="23"/>
        <v>44539</v>
      </c>
      <c r="B207" s="4">
        <f t="shared" si="24"/>
        <v>6</v>
      </c>
      <c r="C207" s="4">
        <f t="shared" si="19"/>
        <v>2021</v>
      </c>
      <c r="D207" s="4">
        <f t="shared" si="20"/>
        <v>12</v>
      </c>
      <c r="E207" s="41">
        <v>198</v>
      </c>
      <c r="F207" s="51">
        <f>'Energía Transada'!G207*1000</f>
        <v>5760</v>
      </c>
      <c r="G207" s="51">
        <f>CMG!F200</f>
        <v>65.439840000000004</v>
      </c>
      <c r="H207" s="18">
        <f t="shared" si="22"/>
        <v>376933.47840000002</v>
      </c>
      <c r="I207" s="51">
        <f ca="1">'Energía Transada'!D207</f>
        <v>1231.3152274836</v>
      </c>
      <c r="J207" s="51">
        <f>CMG!E200</f>
        <v>66.433779999999999</v>
      </c>
      <c r="K207" s="18">
        <f t="shared" ca="1" si="21"/>
        <v>81800.924933295435</v>
      </c>
    </row>
    <row r="208" spans="1:11" x14ac:dyDescent="0.2">
      <c r="A208" s="40">
        <f t="shared" si="23"/>
        <v>44539</v>
      </c>
      <c r="B208" s="4">
        <f t="shared" si="24"/>
        <v>7</v>
      </c>
      <c r="C208" s="4">
        <f t="shared" si="19"/>
        <v>2021</v>
      </c>
      <c r="D208" s="4">
        <f t="shared" si="20"/>
        <v>12</v>
      </c>
      <c r="E208" s="41">
        <v>199</v>
      </c>
      <c r="F208" s="51">
        <f>'Energía Transada'!G208*1000</f>
        <v>5760</v>
      </c>
      <c r="G208" s="51">
        <f>CMG!F201</f>
        <v>60.470149999999997</v>
      </c>
      <c r="H208" s="18">
        <f t="shared" si="22"/>
        <v>348308.06399999995</v>
      </c>
      <c r="I208" s="51">
        <f ca="1">'Energía Transada'!D208</f>
        <v>1453.9638513624002</v>
      </c>
      <c r="J208" s="51">
        <f>CMG!E201</f>
        <v>61.388280000000002</v>
      </c>
      <c r="K208" s="18">
        <f t="shared" ca="1" si="21"/>
        <v>89256.340017313414</v>
      </c>
    </row>
    <row r="209" spans="1:11" x14ac:dyDescent="0.2">
      <c r="A209" s="40">
        <f t="shared" si="23"/>
        <v>44539</v>
      </c>
      <c r="B209" s="4">
        <f t="shared" si="24"/>
        <v>8</v>
      </c>
      <c r="C209" s="4">
        <f t="shared" si="19"/>
        <v>2021</v>
      </c>
      <c r="D209" s="4">
        <f t="shared" si="20"/>
        <v>12</v>
      </c>
      <c r="E209" s="41">
        <v>200</v>
      </c>
      <c r="F209" s="51">
        <f>'Energía Transada'!G209*1000</f>
        <v>0</v>
      </c>
      <c r="G209" s="51">
        <f>CMG!F202</f>
        <v>56.738680000000002</v>
      </c>
      <c r="H209" s="18">
        <f t="shared" si="22"/>
        <v>0</v>
      </c>
      <c r="I209" s="51">
        <f ca="1">'Energía Transada'!D209</f>
        <v>2942.2993698756</v>
      </c>
      <c r="J209" s="51">
        <f>CMG!E202</f>
        <v>57.597839999999998</v>
      </c>
      <c r="K209" s="18">
        <f t="shared" ca="1" si="21"/>
        <v>169470.08833819561</v>
      </c>
    </row>
    <row r="210" spans="1:11" x14ac:dyDescent="0.2">
      <c r="A210" s="40">
        <f t="shared" si="23"/>
        <v>44539</v>
      </c>
      <c r="B210" s="4">
        <f t="shared" si="24"/>
        <v>9</v>
      </c>
      <c r="C210" s="4">
        <f t="shared" si="19"/>
        <v>2021</v>
      </c>
      <c r="D210" s="4">
        <f t="shared" si="20"/>
        <v>12</v>
      </c>
      <c r="E210" s="41">
        <v>201</v>
      </c>
      <c r="F210" s="51">
        <f>'Energía Transada'!G210*1000</f>
        <v>0</v>
      </c>
      <c r="G210" s="51">
        <f>CMG!F203</f>
        <v>57.134569999999997</v>
      </c>
      <c r="H210" s="18">
        <f t="shared" si="22"/>
        <v>0</v>
      </c>
      <c r="I210" s="51">
        <f ca="1">'Energía Transada'!D210</f>
        <v>3947.1260734499992</v>
      </c>
      <c r="J210" s="51">
        <f>CMG!E203</f>
        <v>63.131880000000002</v>
      </c>
      <c r="K210" s="18">
        <f t="shared" ca="1" si="21"/>
        <v>249189.48961391655</v>
      </c>
    </row>
    <row r="211" spans="1:11" x14ac:dyDescent="0.2">
      <c r="A211" s="40">
        <f t="shared" si="23"/>
        <v>44539</v>
      </c>
      <c r="B211" s="4">
        <f t="shared" si="24"/>
        <v>10</v>
      </c>
      <c r="C211" s="4">
        <f t="shared" si="19"/>
        <v>2021</v>
      </c>
      <c r="D211" s="4">
        <f t="shared" si="20"/>
        <v>12</v>
      </c>
      <c r="E211" s="41">
        <v>202</v>
      </c>
      <c r="F211" s="51">
        <f>'Energía Transada'!G211*1000</f>
        <v>0</v>
      </c>
      <c r="G211" s="51">
        <f>CMG!F204</f>
        <v>66.096850000000003</v>
      </c>
      <c r="H211" s="18">
        <f t="shared" si="22"/>
        <v>0</v>
      </c>
      <c r="I211" s="51">
        <f ca="1">'Energía Transada'!D211</f>
        <v>2495.140499439</v>
      </c>
      <c r="J211" s="51">
        <f>CMG!E204</f>
        <v>178.01590999999999</v>
      </c>
      <c r="K211" s="18">
        <f t="shared" ca="1" si="21"/>
        <v>444174.70658548805</v>
      </c>
    </row>
    <row r="212" spans="1:11" x14ac:dyDescent="0.2">
      <c r="A212" s="40">
        <f t="shared" si="23"/>
        <v>44539</v>
      </c>
      <c r="B212" s="4">
        <f t="shared" si="24"/>
        <v>11</v>
      </c>
      <c r="C212" s="4">
        <f t="shared" si="19"/>
        <v>2021</v>
      </c>
      <c r="D212" s="4">
        <f t="shared" si="20"/>
        <v>12</v>
      </c>
      <c r="E212" s="41">
        <v>203</v>
      </c>
      <c r="F212" s="51">
        <f>'Energía Transada'!G212*1000</f>
        <v>0</v>
      </c>
      <c r="G212" s="51">
        <f>CMG!F205</f>
        <v>66.096850000000003</v>
      </c>
      <c r="H212" s="18">
        <f t="shared" si="22"/>
        <v>0</v>
      </c>
      <c r="I212" s="51">
        <f ca="1">'Energía Transada'!D212</f>
        <v>1801.2769276445997</v>
      </c>
      <c r="J212" s="51">
        <f>CMG!E205</f>
        <v>187.55939000000001</v>
      </c>
      <c r="K212" s="18">
        <f t="shared" ca="1" si="21"/>
        <v>337846.40177009528</v>
      </c>
    </row>
    <row r="213" spans="1:11" x14ac:dyDescent="0.2">
      <c r="A213" s="40">
        <f t="shared" si="23"/>
        <v>44539</v>
      </c>
      <c r="B213" s="4">
        <f t="shared" si="24"/>
        <v>12</v>
      </c>
      <c r="C213" s="4">
        <f t="shared" si="19"/>
        <v>2021</v>
      </c>
      <c r="D213" s="4">
        <f t="shared" si="20"/>
        <v>12</v>
      </c>
      <c r="E213" s="41">
        <v>204</v>
      </c>
      <c r="F213" s="51">
        <f>'Energía Transada'!G213*1000</f>
        <v>0</v>
      </c>
      <c r="G213" s="51">
        <f>CMG!F206</f>
        <v>65.490380000000002</v>
      </c>
      <c r="H213" s="18">
        <f t="shared" si="22"/>
        <v>0</v>
      </c>
      <c r="I213" s="51">
        <f ca="1">'Energía Transada'!D213</f>
        <v>1839.2883017627998</v>
      </c>
      <c r="J213" s="51">
        <f>CMG!E206</f>
        <v>187.55939000000001</v>
      </c>
      <c r="K213" s="18">
        <f t="shared" ca="1" si="21"/>
        <v>344975.7919127667</v>
      </c>
    </row>
    <row r="214" spans="1:11" x14ac:dyDescent="0.2">
      <c r="A214" s="40">
        <f t="shared" si="23"/>
        <v>44539</v>
      </c>
      <c r="B214" s="4">
        <f t="shared" si="24"/>
        <v>13</v>
      </c>
      <c r="C214" s="4">
        <f t="shared" si="19"/>
        <v>2021</v>
      </c>
      <c r="D214" s="4">
        <f t="shared" si="20"/>
        <v>12</v>
      </c>
      <c r="E214" s="41">
        <v>205</v>
      </c>
      <c r="F214" s="51">
        <f>'Energía Transada'!G214*1000</f>
        <v>0</v>
      </c>
      <c r="G214" s="51">
        <f>CMG!F207</f>
        <v>64.63964</v>
      </c>
      <c r="H214" s="18">
        <f t="shared" si="22"/>
        <v>0</v>
      </c>
      <c r="I214" s="51">
        <f ca="1">'Energía Transada'!D214</f>
        <v>1941.2921842146</v>
      </c>
      <c r="J214" s="51">
        <f>CMG!E207</f>
        <v>187.56782000000001</v>
      </c>
      <c r="K214" s="18">
        <f t="shared" ca="1" si="21"/>
        <v>364123.94297617098</v>
      </c>
    </row>
    <row r="215" spans="1:11" x14ac:dyDescent="0.2">
      <c r="A215" s="40">
        <f t="shared" si="23"/>
        <v>44539</v>
      </c>
      <c r="B215" s="4">
        <f t="shared" si="24"/>
        <v>14</v>
      </c>
      <c r="C215" s="4">
        <f t="shared" si="19"/>
        <v>2021</v>
      </c>
      <c r="D215" s="4">
        <f t="shared" si="20"/>
        <v>12</v>
      </c>
      <c r="E215" s="41">
        <v>206</v>
      </c>
      <c r="F215" s="51">
        <f>'Energía Transada'!G215*1000</f>
        <v>0</v>
      </c>
      <c r="G215" s="51">
        <f>CMG!F208</f>
        <v>64.63964</v>
      </c>
      <c r="H215" s="18">
        <f t="shared" si="22"/>
        <v>0</v>
      </c>
      <c r="I215" s="51">
        <f ca="1">'Energía Transada'!D215</f>
        <v>1936.7124902243997</v>
      </c>
      <c r="J215" s="51">
        <f>CMG!E208</f>
        <v>187.56782000000001</v>
      </c>
      <c r="K215" s="18">
        <f t="shared" ca="1" si="21"/>
        <v>363264.93975816201</v>
      </c>
    </row>
    <row r="216" spans="1:11" x14ac:dyDescent="0.2">
      <c r="A216" s="40">
        <f t="shared" si="23"/>
        <v>44539</v>
      </c>
      <c r="B216" s="4">
        <f t="shared" si="24"/>
        <v>15</v>
      </c>
      <c r="C216" s="4">
        <f t="shared" si="19"/>
        <v>2021</v>
      </c>
      <c r="D216" s="4">
        <f t="shared" si="20"/>
        <v>12</v>
      </c>
      <c r="E216" s="41">
        <v>207</v>
      </c>
      <c r="F216" s="51">
        <f>'Energía Transada'!G216*1000</f>
        <v>0</v>
      </c>
      <c r="G216" s="51">
        <f>CMG!F209</f>
        <v>64.63964</v>
      </c>
      <c r="H216" s="18">
        <f t="shared" si="22"/>
        <v>0</v>
      </c>
      <c r="I216" s="51">
        <f ca="1">'Energía Transada'!D216</f>
        <v>4104.6372585749996</v>
      </c>
      <c r="J216" s="51">
        <f>CMG!E209</f>
        <v>187.56782000000001</v>
      </c>
      <c r="K216" s="18">
        <f t="shared" ca="1" si="21"/>
        <v>769897.86248168908</v>
      </c>
    </row>
    <row r="217" spans="1:11" x14ac:dyDescent="0.2">
      <c r="A217" s="40">
        <f t="shared" si="23"/>
        <v>44539</v>
      </c>
      <c r="B217" s="4">
        <f t="shared" si="24"/>
        <v>16</v>
      </c>
      <c r="C217" s="4">
        <f t="shared" si="19"/>
        <v>2021</v>
      </c>
      <c r="D217" s="4">
        <f t="shared" si="20"/>
        <v>12</v>
      </c>
      <c r="E217" s="41">
        <v>208</v>
      </c>
      <c r="F217" s="51">
        <f>'Energía Transada'!G217*1000</f>
        <v>0</v>
      </c>
      <c r="G217" s="51">
        <f>CMG!F210</f>
        <v>65.995769999999993</v>
      </c>
      <c r="H217" s="18">
        <f t="shared" si="22"/>
        <v>0</v>
      </c>
      <c r="I217" s="51">
        <f ca="1">'Energía Transada'!D217</f>
        <v>6062.7315041999991</v>
      </c>
      <c r="J217" s="51">
        <f>CMG!E210</f>
        <v>187.56782000000001</v>
      </c>
      <c r="K217" s="18">
        <f t="shared" ca="1" si="21"/>
        <v>1137173.3314881148</v>
      </c>
    </row>
    <row r="218" spans="1:11" x14ac:dyDescent="0.2">
      <c r="A218" s="40">
        <f t="shared" si="23"/>
        <v>44539</v>
      </c>
      <c r="B218" s="4">
        <f t="shared" si="24"/>
        <v>17</v>
      </c>
      <c r="C218" s="4">
        <f t="shared" si="19"/>
        <v>2021</v>
      </c>
      <c r="D218" s="4">
        <f t="shared" si="20"/>
        <v>12</v>
      </c>
      <c r="E218" s="41">
        <v>209</v>
      </c>
      <c r="F218" s="51">
        <f>'Energía Transada'!G218*1000</f>
        <v>0</v>
      </c>
      <c r="G218" s="51">
        <f>CMG!F211</f>
        <v>65.372460000000004</v>
      </c>
      <c r="H218" s="18">
        <f t="shared" si="22"/>
        <v>0</v>
      </c>
      <c r="I218" s="51">
        <f ca="1">'Energía Transada'!D218</f>
        <v>5233.3778448000003</v>
      </c>
      <c r="J218" s="51">
        <f>CMG!E211</f>
        <v>187.56782000000001</v>
      </c>
      <c r="K218" s="18">
        <f t="shared" ca="1" si="21"/>
        <v>981613.27358543442</v>
      </c>
    </row>
    <row r="219" spans="1:11" x14ac:dyDescent="0.2">
      <c r="A219" s="40">
        <f t="shared" si="23"/>
        <v>44539</v>
      </c>
      <c r="B219" s="4">
        <f t="shared" si="24"/>
        <v>18</v>
      </c>
      <c r="C219" s="4">
        <f t="shared" si="19"/>
        <v>2021</v>
      </c>
      <c r="D219" s="4">
        <f t="shared" si="20"/>
        <v>12</v>
      </c>
      <c r="E219" s="41">
        <v>210</v>
      </c>
      <c r="F219" s="51">
        <f>'Energía Transada'!G219*1000</f>
        <v>5760</v>
      </c>
      <c r="G219" s="51">
        <f>CMG!F212</f>
        <v>61.843130000000002</v>
      </c>
      <c r="H219" s="18">
        <f t="shared" si="22"/>
        <v>356216.42879999999</v>
      </c>
      <c r="I219" s="51">
        <f ca="1">'Energía Transada'!D219</f>
        <v>4983.6766223999994</v>
      </c>
      <c r="J219" s="51">
        <f>CMG!E212</f>
        <v>187.56782000000001</v>
      </c>
      <c r="K219" s="18">
        <f t="shared" ca="1" si="21"/>
        <v>934777.35964853107</v>
      </c>
    </row>
    <row r="220" spans="1:11" x14ac:dyDescent="0.2">
      <c r="A220" s="40">
        <f t="shared" si="23"/>
        <v>44539</v>
      </c>
      <c r="B220" s="4">
        <f t="shared" si="24"/>
        <v>19</v>
      </c>
      <c r="C220" s="4">
        <f t="shared" si="19"/>
        <v>2021</v>
      </c>
      <c r="D220" s="4">
        <f t="shared" si="20"/>
        <v>12</v>
      </c>
      <c r="E220" s="41">
        <v>211</v>
      </c>
      <c r="F220" s="51">
        <f>'Energía Transada'!G220*1000</f>
        <v>5760</v>
      </c>
      <c r="G220" s="51">
        <f>CMG!F213</f>
        <v>61.817860000000003</v>
      </c>
      <c r="H220" s="18">
        <f t="shared" si="22"/>
        <v>356070.87359999999</v>
      </c>
      <c r="I220" s="51">
        <f ca="1">'Energía Transada'!D220</f>
        <v>5269.3962929999998</v>
      </c>
      <c r="J220" s="51">
        <f>CMG!E213</f>
        <v>187.53412</v>
      </c>
      <c r="K220" s="18">
        <f t="shared" ca="1" si="21"/>
        <v>988191.59673901717</v>
      </c>
    </row>
    <row r="221" spans="1:11" x14ac:dyDescent="0.2">
      <c r="A221" s="40">
        <f t="shared" si="23"/>
        <v>44539</v>
      </c>
      <c r="B221" s="4">
        <f t="shared" si="24"/>
        <v>20</v>
      </c>
      <c r="C221" s="4">
        <f t="shared" si="19"/>
        <v>2021</v>
      </c>
      <c r="D221" s="4">
        <f t="shared" si="20"/>
        <v>12</v>
      </c>
      <c r="E221" s="41">
        <v>212</v>
      </c>
      <c r="F221" s="51">
        <f>'Energía Transada'!G221*1000</f>
        <v>5760</v>
      </c>
      <c r="G221" s="51">
        <f>CMG!F214</f>
        <v>68.935469999999995</v>
      </c>
      <c r="H221" s="18">
        <f t="shared" si="22"/>
        <v>397068.30719999998</v>
      </c>
      <c r="I221" s="51">
        <f ca="1">'Energía Transada'!D221</f>
        <v>5105.1196937999994</v>
      </c>
      <c r="J221" s="51">
        <f>CMG!E214</f>
        <v>187.53412</v>
      </c>
      <c r="K221" s="18">
        <f t="shared" ca="1" si="21"/>
        <v>957384.12927145232</v>
      </c>
    </row>
    <row r="222" spans="1:11" x14ac:dyDescent="0.2">
      <c r="A222" s="40">
        <f t="shared" si="23"/>
        <v>44539</v>
      </c>
      <c r="B222" s="4">
        <f t="shared" si="24"/>
        <v>21</v>
      </c>
      <c r="C222" s="4">
        <f t="shared" si="19"/>
        <v>2021</v>
      </c>
      <c r="D222" s="4">
        <f t="shared" si="20"/>
        <v>12</v>
      </c>
      <c r="E222" s="41">
        <v>213</v>
      </c>
      <c r="F222" s="51">
        <f>'Energía Transada'!G222*1000</f>
        <v>5760</v>
      </c>
      <c r="G222" s="51">
        <f>CMG!F215</f>
        <v>73.938850000000002</v>
      </c>
      <c r="H222" s="18">
        <f t="shared" si="22"/>
        <v>425887.77600000001</v>
      </c>
      <c r="I222" s="51">
        <f ca="1">'Energía Transada'!D222</f>
        <v>4074.8084618639996</v>
      </c>
      <c r="J222" s="51">
        <f>CMG!E215</f>
        <v>187.53412</v>
      </c>
      <c r="K222" s="18">
        <f t="shared" ca="1" si="21"/>
        <v>764165.61906421871</v>
      </c>
    </row>
    <row r="223" spans="1:11" x14ac:dyDescent="0.2">
      <c r="A223" s="40">
        <f t="shared" si="23"/>
        <v>44539</v>
      </c>
      <c r="B223" s="4">
        <f t="shared" si="24"/>
        <v>22</v>
      </c>
      <c r="C223" s="4">
        <f t="shared" si="19"/>
        <v>2021</v>
      </c>
      <c r="D223" s="4">
        <f t="shared" si="20"/>
        <v>12</v>
      </c>
      <c r="E223" s="41">
        <v>214</v>
      </c>
      <c r="F223" s="51">
        <f>'Energía Transada'!G223*1000</f>
        <v>5760</v>
      </c>
      <c r="G223" s="51">
        <f>CMG!F216</f>
        <v>73.938850000000002</v>
      </c>
      <c r="H223" s="18">
        <f t="shared" si="22"/>
        <v>425887.77600000001</v>
      </c>
      <c r="I223" s="51">
        <f ca="1">'Energía Transada'!D223</f>
        <v>4596.3425045999993</v>
      </c>
      <c r="J223" s="51">
        <f>CMG!E216</f>
        <v>187.53412</v>
      </c>
      <c r="K223" s="18">
        <f t="shared" ca="1" si="21"/>
        <v>861971.04681875685</v>
      </c>
    </row>
    <row r="224" spans="1:11" x14ac:dyDescent="0.2">
      <c r="A224" s="40">
        <f t="shared" si="23"/>
        <v>44539</v>
      </c>
      <c r="B224" s="4">
        <f t="shared" si="24"/>
        <v>23</v>
      </c>
      <c r="C224" s="4">
        <f t="shared" si="19"/>
        <v>2021</v>
      </c>
      <c r="D224" s="4">
        <f t="shared" si="20"/>
        <v>12</v>
      </c>
      <c r="E224" s="41">
        <v>215</v>
      </c>
      <c r="F224" s="51">
        <f>'Energía Transada'!G224*1000</f>
        <v>5760</v>
      </c>
      <c r="G224" s="51">
        <f>CMG!F217</f>
        <v>73.938850000000002</v>
      </c>
      <c r="H224" s="18">
        <f t="shared" si="22"/>
        <v>425887.77600000001</v>
      </c>
      <c r="I224" s="51">
        <f ca="1">'Energía Transada'!D224</f>
        <v>5007.6987310140003</v>
      </c>
      <c r="J224" s="51">
        <f>CMG!E217</f>
        <v>110.32707000000001</v>
      </c>
      <c r="K224" s="18">
        <f t="shared" ca="1" si="21"/>
        <v>552484.72843549284</v>
      </c>
    </row>
    <row r="225" spans="1:11" x14ac:dyDescent="0.2">
      <c r="A225" s="40">
        <f t="shared" si="23"/>
        <v>44539</v>
      </c>
      <c r="B225" s="4">
        <f t="shared" si="24"/>
        <v>24</v>
      </c>
      <c r="C225" s="4">
        <f t="shared" si="19"/>
        <v>2021</v>
      </c>
      <c r="D225" s="4">
        <f t="shared" si="20"/>
        <v>12</v>
      </c>
      <c r="E225" s="41">
        <v>216</v>
      </c>
      <c r="F225" s="51">
        <f>'Energía Transada'!G225*1000</f>
        <v>5760</v>
      </c>
      <c r="G225" s="51">
        <f>CMG!F218</f>
        <v>73.938850000000002</v>
      </c>
      <c r="H225" s="18">
        <f t="shared" si="22"/>
        <v>425887.77600000001</v>
      </c>
      <c r="I225" s="51">
        <f ca="1">'Energía Transada'!D225</f>
        <v>4384.0671629999997</v>
      </c>
      <c r="J225" s="51">
        <f>CMG!E218</f>
        <v>74.553740000000005</v>
      </c>
      <c r="K225" s="18">
        <f t="shared" ca="1" si="21"/>
        <v>326848.60341283964</v>
      </c>
    </row>
    <row r="226" spans="1:11" x14ac:dyDescent="0.2">
      <c r="A226" s="40">
        <f t="shared" si="23"/>
        <v>44540</v>
      </c>
      <c r="B226" s="4">
        <f t="shared" si="24"/>
        <v>1</v>
      </c>
      <c r="C226" s="4">
        <f t="shared" si="19"/>
        <v>2021</v>
      </c>
      <c r="D226" s="4">
        <f t="shared" si="20"/>
        <v>12</v>
      </c>
      <c r="E226" s="41">
        <v>217</v>
      </c>
      <c r="F226" s="51">
        <f>'Energía Transada'!G226*1000</f>
        <v>5760</v>
      </c>
      <c r="G226" s="51">
        <f>CMG!F219</f>
        <v>69.37876</v>
      </c>
      <c r="H226" s="18">
        <f t="shared" si="22"/>
        <v>399621.65759999998</v>
      </c>
      <c r="I226" s="51">
        <f ca="1">'Energía Transada'!D226</f>
        <v>4516.1128613999999</v>
      </c>
      <c r="J226" s="51">
        <f>CMG!E219</f>
        <v>73.257390000000001</v>
      </c>
      <c r="K226" s="18">
        <f t="shared" ca="1" si="21"/>
        <v>330838.64117159572</v>
      </c>
    </row>
    <row r="227" spans="1:11" x14ac:dyDescent="0.2">
      <c r="A227" s="40">
        <f t="shared" si="23"/>
        <v>44540</v>
      </c>
      <c r="B227" s="4">
        <f t="shared" si="24"/>
        <v>2</v>
      </c>
      <c r="C227" s="4">
        <f t="shared" si="19"/>
        <v>2021</v>
      </c>
      <c r="D227" s="4">
        <f t="shared" si="20"/>
        <v>12</v>
      </c>
      <c r="E227" s="41">
        <v>218</v>
      </c>
      <c r="F227" s="51">
        <f>'Energía Transada'!G227*1000</f>
        <v>5760</v>
      </c>
      <c r="G227" s="51">
        <f>CMG!F220</f>
        <v>69.37876</v>
      </c>
      <c r="H227" s="18">
        <f t="shared" si="22"/>
        <v>399621.65759999998</v>
      </c>
      <c r="I227" s="51">
        <f ca="1">'Energía Transada'!D227</f>
        <v>3263.7234319452</v>
      </c>
      <c r="J227" s="51">
        <f>CMG!E220</f>
        <v>73.257390000000001</v>
      </c>
      <c r="K227" s="18">
        <f t="shared" ca="1" si="21"/>
        <v>239091.86030614798</v>
      </c>
    </row>
    <row r="228" spans="1:11" x14ac:dyDescent="0.2">
      <c r="A228" s="40">
        <f t="shared" si="23"/>
        <v>44540</v>
      </c>
      <c r="B228" s="4">
        <f t="shared" si="24"/>
        <v>3</v>
      </c>
      <c r="C228" s="4">
        <f t="shared" si="19"/>
        <v>2021</v>
      </c>
      <c r="D228" s="4">
        <f t="shared" si="20"/>
        <v>12</v>
      </c>
      <c r="E228" s="41">
        <v>219</v>
      </c>
      <c r="F228" s="51">
        <f>'Energía Transada'!G228*1000</f>
        <v>5760</v>
      </c>
      <c r="G228" s="51">
        <f>CMG!F221</f>
        <v>69.37876</v>
      </c>
      <c r="H228" s="18">
        <f t="shared" si="22"/>
        <v>399621.65759999998</v>
      </c>
      <c r="I228" s="51">
        <f ca="1">'Energía Transada'!D228</f>
        <v>3651.6169578000004</v>
      </c>
      <c r="J228" s="51">
        <f>CMG!E221</f>
        <v>73.257390000000001</v>
      </c>
      <c r="K228" s="18">
        <f t="shared" ca="1" si="21"/>
        <v>267507.92760816816</v>
      </c>
    </row>
    <row r="229" spans="1:11" x14ac:dyDescent="0.2">
      <c r="A229" s="40">
        <f t="shared" si="23"/>
        <v>44540</v>
      </c>
      <c r="B229" s="4">
        <f t="shared" si="24"/>
        <v>4</v>
      </c>
      <c r="C229" s="4">
        <f t="shared" si="19"/>
        <v>2021</v>
      </c>
      <c r="D229" s="4">
        <f t="shared" si="20"/>
        <v>12</v>
      </c>
      <c r="E229" s="41">
        <v>220</v>
      </c>
      <c r="F229" s="51">
        <f>'Energía Transada'!G229*1000</f>
        <v>5760</v>
      </c>
      <c r="G229" s="51">
        <f>CMG!F222</f>
        <v>69.37876</v>
      </c>
      <c r="H229" s="18">
        <f t="shared" si="22"/>
        <v>399621.65759999998</v>
      </c>
      <c r="I229" s="51">
        <f ca="1">'Energía Transada'!D229</f>
        <v>5325.0934212000002</v>
      </c>
      <c r="J229" s="51">
        <f>CMG!E222</f>
        <v>73.257390000000001</v>
      </c>
      <c r="K229" s="18">
        <f t="shared" ca="1" si="21"/>
        <v>390102.44554328267</v>
      </c>
    </row>
    <row r="230" spans="1:11" x14ac:dyDescent="0.2">
      <c r="A230" s="40">
        <f t="shared" si="23"/>
        <v>44540</v>
      </c>
      <c r="B230" s="4">
        <f t="shared" si="24"/>
        <v>5</v>
      </c>
      <c r="C230" s="4">
        <f t="shared" si="19"/>
        <v>2021</v>
      </c>
      <c r="D230" s="4">
        <f t="shared" si="20"/>
        <v>12</v>
      </c>
      <c r="E230" s="41">
        <v>221</v>
      </c>
      <c r="F230" s="51">
        <f>'Energía Transada'!G230*1000</f>
        <v>5760</v>
      </c>
      <c r="G230" s="51">
        <f>CMG!F223</f>
        <v>69.37876</v>
      </c>
      <c r="H230" s="18">
        <f t="shared" si="22"/>
        <v>399621.65759999998</v>
      </c>
      <c r="I230" s="51">
        <f ca="1">'Energía Transada'!D230</f>
        <v>4860.5910276000004</v>
      </c>
      <c r="J230" s="51">
        <f>CMG!E223</f>
        <v>73.257390000000001</v>
      </c>
      <c r="K230" s="18">
        <f t="shared" ca="1" si="21"/>
        <v>356074.21253939398</v>
      </c>
    </row>
    <row r="231" spans="1:11" x14ac:dyDescent="0.2">
      <c r="A231" s="40">
        <f t="shared" si="23"/>
        <v>44540</v>
      </c>
      <c r="B231" s="4">
        <f t="shared" si="24"/>
        <v>6</v>
      </c>
      <c r="C231" s="4">
        <f t="shared" si="19"/>
        <v>2021</v>
      </c>
      <c r="D231" s="4">
        <f t="shared" si="20"/>
        <v>12</v>
      </c>
      <c r="E231" s="41">
        <v>222</v>
      </c>
      <c r="F231" s="51">
        <f>'Energía Transada'!G231*1000</f>
        <v>5760</v>
      </c>
      <c r="G231" s="51">
        <f>CMG!F224</f>
        <v>69.37876</v>
      </c>
      <c r="H231" s="18">
        <f t="shared" si="22"/>
        <v>399621.65759999998</v>
      </c>
      <c r="I231" s="51">
        <f ca="1">'Energía Transada'!D231</f>
        <v>4268.4263495999994</v>
      </c>
      <c r="J231" s="51">
        <f>CMG!E224</f>
        <v>73.257390000000001</v>
      </c>
      <c r="K231" s="18">
        <f t="shared" ca="1" si="21"/>
        <v>312693.7737789235</v>
      </c>
    </row>
    <row r="232" spans="1:11" x14ac:dyDescent="0.2">
      <c r="A232" s="40">
        <f t="shared" si="23"/>
        <v>44540</v>
      </c>
      <c r="B232" s="4">
        <f t="shared" si="24"/>
        <v>7</v>
      </c>
      <c r="C232" s="4">
        <f t="shared" si="19"/>
        <v>2021</v>
      </c>
      <c r="D232" s="4">
        <f t="shared" si="20"/>
        <v>12</v>
      </c>
      <c r="E232" s="41">
        <v>223</v>
      </c>
      <c r="F232" s="51">
        <f>'Energía Transada'!G232*1000</f>
        <v>5760</v>
      </c>
      <c r="G232" s="51">
        <f>CMG!F225</f>
        <v>69.37876</v>
      </c>
      <c r="H232" s="18">
        <f t="shared" si="22"/>
        <v>399621.65759999998</v>
      </c>
      <c r="I232" s="51">
        <f ca="1">'Energía Transada'!D232</f>
        <v>2476.1907270029997</v>
      </c>
      <c r="J232" s="51">
        <f>CMG!E225</f>
        <v>73.257390000000001</v>
      </c>
      <c r="K232" s="18">
        <f t="shared" ca="1" si="21"/>
        <v>181399.26980244229</v>
      </c>
    </row>
    <row r="233" spans="1:11" x14ac:dyDescent="0.2">
      <c r="A233" s="40">
        <f t="shared" si="23"/>
        <v>44540</v>
      </c>
      <c r="B233" s="4">
        <f t="shared" si="24"/>
        <v>8</v>
      </c>
      <c r="C233" s="4">
        <f t="shared" si="19"/>
        <v>2021</v>
      </c>
      <c r="D233" s="4">
        <f t="shared" si="20"/>
        <v>12</v>
      </c>
      <c r="E233" s="41">
        <v>224</v>
      </c>
      <c r="F233" s="51">
        <f>'Energía Transada'!G233*1000</f>
        <v>0</v>
      </c>
      <c r="G233" s="51">
        <f>CMG!F226</f>
        <v>66.784610000000001</v>
      </c>
      <c r="H233" s="18">
        <f t="shared" si="22"/>
        <v>0</v>
      </c>
      <c r="I233" s="51">
        <f ca="1">'Energía Transada'!D233</f>
        <v>1939.3127311698001</v>
      </c>
      <c r="J233" s="51">
        <f>CMG!E226</f>
        <v>70.520520000000005</v>
      </c>
      <c r="K233" s="18">
        <f t="shared" ca="1" si="21"/>
        <v>136761.34224471453</v>
      </c>
    </row>
    <row r="234" spans="1:11" x14ac:dyDescent="0.2">
      <c r="A234" s="40">
        <f t="shared" si="23"/>
        <v>44540</v>
      </c>
      <c r="B234" s="4">
        <f t="shared" si="24"/>
        <v>9</v>
      </c>
      <c r="C234" s="4">
        <f t="shared" si="19"/>
        <v>2021</v>
      </c>
      <c r="D234" s="4">
        <f t="shared" si="20"/>
        <v>12</v>
      </c>
      <c r="E234" s="41">
        <v>225</v>
      </c>
      <c r="F234" s="51">
        <f>'Energía Transada'!G234*1000</f>
        <v>0</v>
      </c>
      <c r="G234" s="51">
        <f>CMG!F227</f>
        <v>65.416179999999997</v>
      </c>
      <c r="H234" s="18">
        <f t="shared" si="22"/>
        <v>0</v>
      </c>
      <c r="I234" s="51">
        <f ca="1">'Energía Transada'!D234</f>
        <v>1599.8376669869999</v>
      </c>
      <c r="J234" s="51">
        <f>CMG!E227</f>
        <v>175.53733</v>
      </c>
      <c r="K234" s="18">
        <f t="shared" ca="1" si="21"/>
        <v>280831.23249632708</v>
      </c>
    </row>
    <row r="235" spans="1:11" x14ac:dyDescent="0.2">
      <c r="A235" s="40">
        <f t="shared" si="23"/>
        <v>44540</v>
      </c>
      <c r="B235" s="4">
        <f t="shared" si="24"/>
        <v>10</v>
      </c>
      <c r="C235" s="4">
        <f t="shared" si="19"/>
        <v>2021</v>
      </c>
      <c r="D235" s="4">
        <f t="shared" si="20"/>
        <v>12</v>
      </c>
      <c r="E235" s="41">
        <v>226</v>
      </c>
      <c r="F235" s="51">
        <f>'Energía Transada'!G235*1000</f>
        <v>0</v>
      </c>
      <c r="G235" s="51">
        <f>CMG!F228</f>
        <v>66.633499999999998</v>
      </c>
      <c r="H235" s="18">
        <f t="shared" si="22"/>
        <v>0</v>
      </c>
      <c r="I235" s="51">
        <f ca="1">'Energía Transada'!D235</f>
        <v>913.4619302886</v>
      </c>
      <c r="J235" s="51">
        <f>CMG!E228</f>
        <v>187.08926</v>
      </c>
      <c r="K235" s="18">
        <f t="shared" ca="1" si="21"/>
        <v>170898.91657586576</v>
      </c>
    </row>
    <row r="236" spans="1:11" x14ac:dyDescent="0.2">
      <c r="A236" s="40">
        <f t="shared" si="23"/>
        <v>44540</v>
      </c>
      <c r="B236" s="4">
        <f t="shared" si="24"/>
        <v>11</v>
      </c>
      <c r="C236" s="4">
        <f t="shared" si="19"/>
        <v>2021</v>
      </c>
      <c r="D236" s="4">
        <f t="shared" si="20"/>
        <v>12</v>
      </c>
      <c r="E236" s="41">
        <v>227</v>
      </c>
      <c r="F236" s="51">
        <f>'Energía Transada'!G236*1000</f>
        <v>0</v>
      </c>
      <c r="G236" s="51">
        <f>CMG!F229</f>
        <v>65.088759999999994</v>
      </c>
      <c r="H236" s="18">
        <f t="shared" si="22"/>
        <v>0</v>
      </c>
      <c r="I236" s="51">
        <f ca="1">'Energía Transada'!D236</f>
        <v>350.04882233580003</v>
      </c>
      <c r="J236" s="51">
        <f>CMG!E229</f>
        <v>187.08926</v>
      </c>
      <c r="K236" s="18">
        <f t="shared" ca="1" si="21"/>
        <v>65490.375134676295</v>
      </c>
    </row>
    <row r="237" spans="1:11" x14ac:dyDescent="0.2">
      <c r="A237" s="40">
        <f t="shared" si="23"/>
        <v>44540</v>
      </c>
      <c r="B237" s="4">
        <f t="shared" si="24"/>
        <v>12</v>
      </c>
      <c r="C237" s="4">
        <f t="shared" si="19"/>
        <v>2021</v>
      </c>
      <c r="D237" s="4">
        <f t="shared" si="20"/>
        <v>12</v>
      </c>
      <c r="E237" s="41">
        <v>228</v>
      </c>
      <c r="F237" s="51">
        <f>'Energía Transada'!G237*1000</f>
        <v>0</v>
      </c>
      <c r="G237" s="51">
        <f>CMG!F230</f>
        <v>60.454560000000001</v>
      </c>
      <c r="H237" s="18">
        <f t="shared" si="22"/>
        <v>0</v>
      </c>
      <c r="I237" s="51">
        <f ca="1">'Energía Transada'!D237</f>
        <v>241.41739012439999</v>
      </c>
      <c r="J237" s="51">
        <f>CMG!E230</f>
        <v>187.08926</v>
      </c>
      <c r="K237" s="18">
        <f t="shared" ca="1" si="21"/>
        <v>45166.600869505302</v>
      </c>
    </row>
    <row r="238" spans="1:11" x14ac:dyDescent="0.2">
      <c r="A238" s="40">
        <f t="shared" si="23"/>
        <v>44540</v>
      </c>
      <c r="B238" s="4">
        <f t="shared" si="24"/>
        <v>13</v>
      </c>
      <c r="C238" s="4">
        <f t="shared" si="19"/>
        <v>2021</v>
      </c>
      <c r="D238" s="4">
        <f t="shared" si="20"/>
        <v>12</v>
      </c>
      <c r="E238" s="41">
        <v>229</v>
      </c>
      <c r="F238" s="51">
        <f>'Energía Transada'!G238*1000</f>
        <v>0</v>
      </c>
      <c r="G238" s="51">
        <f>CMG!F231</f>
        <v>59.908859999999997</v>
      </c>
      <c r="H238" s="18">
        <f t="shared" si="22"/>
        <v>0</v>
      </c>
      <c r="I238" s="51">
        <f ca="1">'Energía Transada'!D238</f>
        <v>404.82026151839995</v>
      </c>
      <c r="J238" s="51">
        <f>CMG!E231</f>
        <v>187.08926</v>
      </c>
      <c r="K238" s="18">
        <f t="shared" ca="1" si="21"/>
        <v>75737.523160483921</v>
      </c>
    </row>
    <row r="239" spans="1:11" x14ac:dyDescent="0.2">
      <c r="A239" s="40">
        <f t="shared" si="23"/>
        <v>44540</v>
      </c>
      <c r="B239" s="4">
        <f t="shared" si="24"/>
        <v>14</v>
      </c>
      <c r="C239" s="4">
        <f t="shared" si="19"/>
        <v>2021</v>
      </c>
      <c r="D239" s="4">
        <f t="shared" si="20"/>
        <v>12</v>
      </c>
      <c r="E239" s="41">
        <v>230</v>
      </c>
      <c r="F239" s="51">
        <f>'Energía Transada'!G239*1000</f>
        <v>0</v>
      </c>
      <c r="G239" s="51">
        <f>CMG!F232</f>
        <v>59.908859999999997</v>
      </c>
      <c r="H239" s="18">
        <f t="shared" si="22"/>
        <v>0</v>
      </c>
      <c r="I239" s="51">
        <f ca="1">'Energía Transada'!D239</f>
        <v>1383.4191123395999</v>
      </c>
      <c r="J239" s="51">
        <f>CMG!E232</f>
        <v>187.08926</v>
      </c>
      <c r="K239" s="18">
        <f t="shared" ca="1" si="21"/>
        <v>258822.8579974726</v>
      </c>
    </row>
    <row r="240" spans="1:11" x14ac:dyDescent="0.2">
      <c r="A240" s="40">
        <f t="shared" si="23"/>
        <v>44540</v>
      </c>
      <c r="B240" s="4">
        <f t="shared" si="24"/>
        <v>15</v>
      </c>
      <c r="C240" s="4">
        <f t="shared" si="19"/>
        <v>2021</v>
      </c>
      <c r="D240" s="4">
        <f t="shared" si="20"/>
        <v>12</v>
      </c>
      <c r="E240" s="41">
        <v>231</v>
      </c>
      <c r="F240" s="51">
        <f>'Energía Transada'!G240*1000</f>
        <v>0</v>
      </c>
      <c r="G240" s="51">
        <f>CMG!F233</f>
        <v>59.47231</v>
      </c>
      <c r="H240" s="18">
        <f t="shared" si="22"/>
        <v>0</v>
      </c>
      <c r="I240" s="51">
        <f ca="1">'Energía Transada'!D240</f>
        <v>1079.9309842145999</v>
      </c>
      <c r="J240" s="51">
        <f>CMG!E233</f>
        <v>187.08926</v>
      </c>
      <c r="K240" s="18">
        <f t="shared" ca="1" si="21"/>
        <v>202043.48868778118</v>
      </c>
    </row>
    <row r="241" spans="1:11" x14ac:dyDescent="0.2">
      <c r="A241" s="40">
        <f t="shared" si="23"/>
        <v>44540</v>
      </c>
      <c r="B241" s="4">
        <f t="shared" si="24"/>
        <v>16</v>
      </c>
      <c r="C241" s="4">
        <f t="shared" si="19"/>
        <v>2021</v>
      </c>
      <c r="D241" s="4">
        <f t="shared" si="20"/>
        <v>12</v>
      </c>
      <c r="E241" s="41">
        <v>232</v>
      </c>
      <c r="F241" s="51">
        <f>'Energía Transada'!G241*1000</f>
        <v>0</v>
      </c>
      <c r="G241" s="51">
        <f>CMG!F234</f>
        <v>55.828749999999999</v>
      </c>
      <c r="H241" s="18">
        <f t="shared" si="22"/>
        <v>0</v>
      </c>
      <c r="I241" s="51">
        <f ca="1">'Energía Transada'!D241</f>
        <v>1183.1611097754001</v>
      </c>
      <c r="J241" s="51">
        <f>CMG!E234</f>
        <v>187.08926</v>
      </c>
      <c r="K241" s="18">
        <f t="shared" ca="1" si="21"/>
        <v>221356.73648865835</v>
      </c>
    </row>
    <row r="242" spans="1:11" x14ac:dyDescent="0.2">
      <c r="A242" s="40">
        <f t="shared" si="23"/>
        <v>44540</v>
      </c>
      <c r="B242" s="4">
        <f t="shared" si="24"/>
        <v>17</v>
      </c>
      <c r="C242" s="4">
        <f t="shared" si="19"/>
        <v>2021</v>
      </c>
      <c r="D242" s="4">
        <f t="shared" si="20"/>
        <v>12</v>
      </c>
      <c r="E242" s="41">
        <v>233</v>
      </c>
      <c r="F242" s="51">
        <f>'Energía Transada'!G242*1000</f>
        <v>0</v>
      </c>
      <c r="G242" s="51">
        <f>CMG!F235</f>
        <v>40.263860000000001</v>
      </c>
      <c r="H242" s="18">
        <f t="shared" si="22"/>
        <v>0</v>
      </c>
      <c r="I242" s="51">
        <f ca="1">'Energía Transada'!D242</f>
        <v>2201.9482468746</v>
      </c>
      <c r="J242" s="51">
        <f>CMG!E235</f>
        <v>187.08926</v>
      </c>
      <c r="K242" s="18">
        <f t="shared" ca="1" si="21"/>
        <v>411960.86806606624</v>
      </c>
    </row>
    <row r="243" spans="1:11" x14ac:dyDescent="0.2">
      <c r="A243" s="40">
        <f t="shared" si="23"/>
        <v>44540</v>
      </c>
      <c r="B243" s="4">
        <f t="shared" si="24"/>
        <v>18</v>
      </c>
      <c r="C243" s="4">
        <f t="shared" si="19"/>
        <v>2021</v>
      </c>
      <c r="D243" s="4">
        <f t="shared" si="20"/>
        <v>12</v>
      </c>
      <c r="E243" s="41">
        <v>234</v>
      </c>
      <c r="F243" s="51">
        <f>'Energía Transada'!G243*1000</f>
        <v>5760</v>
      </c>
      <c r="G243" s="51">
        <f>CMG!F236</f>
        <v>49.784129999999998</v>
      </c>
      <c r="H243" s="18">
        <f t="shared" si="22"/>
        <v>286756.58879999997</v>
      </c>
      <c r="I243" s="51">
        <f ca="1">'Energía Transada'!D243</f>
        <v>2651.9839315704003</v>
      </c>
      <c r="J243" s="51">
        <f>CMG!E236</f>
        <v>187.08926</v>
      </c>
      <c r="K243" s="18">
        <f t="shared" ca="1" si="21"/>
        <v>496157.7112893968</v>
      </c>
    </row>
    <row r="244" spans="1:11" x14ac:dyDescent="0.2">
      <c r="A244" s="40">
        <f t="shared" si="23"/>
        <v>44540</v>
      </c>
      <c r="B244" s="4">
        <f t="shared" si="24"/>
        <v>19</v>
      </c>
      <c r="C244" s="4">
        <f t="shared" si="19"/>
        <v>2021</v>
      </c>
      <c r="D244" s="4">
        <f t="shared" si="20"/>
        <v>12</v>
      </c>
      <c r="E244" s="41">
        <v>235</v>
      </c>
      <c r="F244" s="51">
        <f>'Energía Transada'!G244*1000</f>
        <v>5760</v>
      </c>
      <c r="G244" s="51">
        <f>CMG!F237</f>
        <v>64.82011</v>
      </c>
      <c r="H244" s="18">
        <f t="shared" si="22"/>
        <v>373363.83360000001</v>
      </c>
      <c r="I244" s="51">
        <f ca="1">'Energía Transada'!D244</f>
        <v>2814.7438634615996</v>
      </c>
      <c r="J244" s="51">
        <f>CMG!E237</f>
        <v>187.24877000000001</v>
      </c>
      <c r="K244" s="18">
        <f t="shared" ca="1" si="21"/>
        <v>527057.32629823254</v>
      </c>
    </row>
    <row r="245" spans="1:11" x14ac:dyDescent="0.2">
      <c r="A245" s="40">
        <f t="shared" si="23"/>
        <v>44540</v>
      </c>
      <c r="B245" s="4">
        <f t="shared" si="24"/>
        <v>20</v>
      </c>
      <c r="C245" s="4">
        <f t="shared" si="19"/>
        <v>2021</v>
      </c>
      <c r="D245" s="4">
        <f t="shared" si="20"/>
        <v>12</v>
      </c>
      <c r="E245" s="41">
        <v>236</v>
      </c>
      <c r="F245" s="51">
        <f>'Energía Transada'!G245*1000</f>
        <v>5760</v>
      </c>
      <c r="G245" s="51">
        <f>CMG!F238</f>
        <v>80.594880000000003</v>
      </c>
      <c r="H245" s="18">
        <f t="shared" si="22"/>
        <v>464226.50880000001</v>
      </c>
      <c r="I245" s="51">
        <f ca="1">'Energía Transada'!D245</f>
        <v>2240.3209806894001</v>
      </c>
      <c r="J245" s="51">
        <f>CMG!E238</f>
        <v>187.24877000000001</v>
      </c>
      <c r="K245" s="18">
        <f t="shared" ca="1" si="21"/>
        <v>419497.34803928394</v>
      </c>
    </row>
    <row r="246" spans="1:11" x14ac:dyDescent="0.2">
      <c r="A246" s="40">
        <f t="shared" si="23"/>
        <v>44540</v>
      </c>
      <c r="B246" s="4">
        <f t="shared" si="24"/>
        <v>21</v>
      </c>
      <c r="C246" s="4">
        <f t="shared" si="19"/>
        <v>2021</v>
      </c>
      <c r="D246" s="4">
        <f t="shared" si="20"/>
        <v>12</v>
      </c>
      <c r="E246" s="41">
        <v>237</v>
      </c>
      <c r="F246" s="51">
        <f>'Energía Transada'!G246*1000</f>
        <v>5760</v>
      </c>
      <c r="G246" s="51">
        <f>CMG!F239</f>
        <v>121.25332</v>
      </c>
      <c r="H246" s="18">
        <f t="shared" si="22"/>
        <v>698419.12320000003</v>
      </c>
      <c r="I246" s="51">
        <f ca="1">'Energía Transada'!D246</f>
        <v>2363.6113573715998</v>
      </c>
      <c r="J246" s="51">
        <f>CMG!E239</f>
        <v>187.24877000000001</v>
      </c>
      <c r="K246" s="18">
        <f t="shared" ca="1" si="21"/>
        <v>442583.31942586252</v>
      </c>
    </row>
    <row r="247" spans="1:11" x14ac:dyDescent="0.2">
      <c r="A247" s="40">
        <f t="shared" si="23"/>
        <v>44540</v>
      </c>
      <c r="B247" s="4">
        <f t="shared" si="24"/>
        <v>22</v>
      </c>
      <c r="C247" s="4">
        <f t="shared" si="19"/>
        <v>2021</v>
      </c>
      <c r="D247" s="4">
        <f t="shared" si="20"/>
        <v>12</v>
      </c>
      <c r="E247" s="41">
        <v>238</v>
      </c>
      <c r="F247" s="51">
        <f>'Energía Transada'!G247*1000</f>
        <v>5760</v>
      </c>
      <c r="G247" s="51">
        <f>CMG!F240</f>
        <v>104.95804</v>
      </c>
      <c r="H247" s="18">
        <f t="shared" si="22"/>
        <v>604558.31039999996</v>
      </c>
      <c r="I247" s="51">
        <f ca="1">'Energía Transada'!D247</f>
        <v>1416.7031740385999</v>
      </c>
      <c r="J247" s="51">
        <f>CMG!E240</f>
        <v>187.24877000000001</v>
      </c>
      <c r="K247" s="18">
        <f t="shared" ca="1" si="21"/>
        <v>265275.92679382378</v>
      </c>
    </row>
    <row r="248" spans="1:11" x14ac:dyDescent="0.2">
      <c r="A248" s="40">
        <f t="shared" si="23"/>
        <v>44540</v>
      </c>
      <c r="B248" s="4">
        <f t="shared" si="24"/>
        <v>23</v>
      </c>
      <c r="C248" s="4">
        <f t="shared" si="19"/>
        <v>2021</v>
      </c>
      <c r="D248" s="4">
        <f t="shared" si="20"/>
        <v>12</v>
      </c>
      <c r="E248" s="41">
        <v>239</v>
      </c>
      <c r="F248" s="51">
        <f>'Energía Transada'!G248*1000</f>
        <v>5760</v>
      </c>
      <c r="G248" s="51">
        <f>CMG!F241</f>
        <v>71.166960000000003</v>
      </c>
      <c r="H248" s="18">
        <f t="shared" si="22"/>
        <v>409921.68960000004</v>
      </c>
      <c r="I248" s="51">
        <f ca="1">'Energía Transada'!D248</f>
        <v>1331.6865218748001</v>
      </c>
      <c r="J248" s="51">
        <f>CMG!E241</f>
        <v>187.24877000000001</v>
      </c>
      <c r="K248" s="18">
        <f t="shared" ca="1" si="21"/>
        <v>249356.66324663442</v>
      </c>
    </row>
    <row r="249" spans="1:11" x14ac:dyDescent="0.2">
      <c r="A249" s="40">
        <f t="shared" si="23"/>
        <v>44540</v>
      </c>
      <c r="B249" s="4">
        <f t="shared" si="24"/>
        <v>24</v>
      </c>
      <c r="C249" s="4">
        <f t="shared" si="19"/>
        <v>2021</v>
      </c>
      <c r="D249" s="4">
        <f t="shared" si="20"/>
        <v>12</v>
      </c>
      <c r="E249" s="41">
        <v>240</v>
      </c>
      <c r="F249" s="51">
        <f>'Energía Transada'!G249*1000</f>
        <v>5760</v>
      </c>
      <c r="G249" s="51">
        <f>CMG!F242</f>
        <v>71.166960000000003</v>
      </c>
      <c r="H249" s="18">
        <f t="shared" si="22"/>
        <v>409921.68960000004</v>
      </c>
      <c r="I249" s="51">
        <f ca="1">'Energía Transada'!D249</f>
        <v>93.011695102199994</v>
      </c>
      <c r="J249" s="51">
        <f>CMG!E242</f>
        <v>187.24877000000001</v>
      </c>
      <c r="K249" s="18">
        <f t="shared" ca="1" si="21"/>
        <v>17416.325503501976</v>
      </c>
    </row>
    <row r="250" spans="1:11" x14ac:dyDescent="0.2">
      <c r="A250" s="40">
        <f t="shared" si="23"/>
        <v>44541</v>
      </c>
      <c r="B250" s="4">
        <f t="shared" si="24"/>
        <v>1</v>
      </c>
      <c r="C250" s="4">
        <f t="shared" si="19"/>
        <v>2021</v>
      </c>
      <c r="D250" s="4">
        <f t="shared" si="20"/>
        <v>12</v>
      </c>
      <c r="E250" s="41">
        <v>241</v>
      </c>
      <c r="F250" s="51">
        <f>'Energía Transada'!G250*1000</f>
        <v>5760</v>
      </c>
      <c r="G250" s="51">
        <f>CMG!F243</f>
        <v>102.81771999999999</v>
      </c>
      <c r="H250" s="18">
        <f t="shared" si="22"/>
        <v>592230.06719999993</v>
      </c>
      <c r="I250" s="51">
        <f ca="1">'Energía Transada'!D250</f>
        <v>0</v>
      </c>
      <c r="J250" s="51">
        <f>CMG!E243</f>
        <v>100.68917999999999</v>
      </c>
      <c r="K250" s="18">
        <f t="shared" ca="1" si="21"/>
        <v>0</v>
      </c>
    </row>
    <row r="251" spans="1:11" x14ac:dyDescent="0.2">
      <c r="A251" s="40">
        <f t="shared" si="23"/>
        <v>44541</v>
      </c>
      <c r="B251" s="4">
        <f t="shared" si="24"/>
        <v>2</v>
      </c>
      <c r="C251" s="4">
        <f t="shared" si="19"/>
        <v>2021</v>
      </c>
      <c r="D251" s="4">
        <f t="shared" si="20"/>
        <v>12</v>
      </c>
      <c r="E251" s="41">
        <v>242</v>
      </c>
      <c r="F251" s="51">
        <f>'Energía Transada'!G251*1000</f>
        <v>5760</v>
      </c>
      <c r="G251" s="51">
        <f>CMG!F244</f>
        <v>102.81771999999999</v>
      </c>
      <c r="H251" s="18">
        <f t="shared" si="22"/>
        <v>592230.06719999993</v>
      </c>
      <c r="I251" s="51">
        <f ca="1">'Energía Transada'!D251</f>
        <v>0</v>
      </c>
      <c r="J251" s="51">
        <f>CMG!E244</f>
        <v>100.68917999999999</v>
      </c>
      <c r="K251" s="18">
        <f t="shared" ca="1" si="21"/>
        <v>0</v>
      </c>
    </row>
    <row r="252" spans="1:11" x14ac:dyDescent="0.2">
      <c r="A252" s="40">
        <f t="shared" si="23"/>
        <v>44541</v>
      </c>
      <c r="B252" s="4">
        <f t="shared" si="24"/>
        <v>3</v>
      </c>
      <c r="C252" s="4">
        <f t="shared" si="19"/>
        <v>2021</v>
      </c>
      <c r="D252" s="4">
        <f t="shared" si="20"/>
        <v>12</v>
      </c>
      <c r="E252" s="41">
        <v>243</v>
      </c>
      <c r="F252" s="51">
        <f>'Energía Transada'!G252*1000</f>
        <v>5760</v>
      </c>
      <c r="G252" s="51">
        <f>CMG!F245</f>
        <v>102.81771999999999</v>
      </c>
      <c r="H252" s="18">
        <f t="shared" si="22"/>
        <v>592230.06719999993</v>
      </c>
      <c r="I252" s="51">
        <f ca="1">'Energía Transada'!D252</f>
        <v>510.22839401519997</v>
      </c>
      <c r="J252" s="51">
        <f>CMG!E245</f>
        <v>100.68917999999999</v>
      </c>
      <c r="K252" s="18">
        <f t="shared" ca="1" si="21"/>
        <v>51374.47860610739</v>
      </c>
    </row>
    <row r="253" spans="1:11" x14ac:dyDescent="0.2">
      <c r="A253" s="40">
        <f t="shared" si="23"/>
        <v>44541</v>
      </c>
      <c r="B253" s="4">
        <f t="shared" si="24"/>
        <v>4</v>
      </c>
      <c r="C253" s="4">
        <f t="shared" si="19"/>
        <v>2021</v>
      </c>
      <c r="D253" s="4">
        <f t="shared" si="20"/>
        <v>12</v>
      </c>
      <c r="E253" s="41">
        <v>244</v>
      </c>
      <c r="F253" s="51">
        <f>'Energía Transada'!G253*1000</f>
        <v>5760</v>
      </c>
      <c r="G253" s="51">
        <f>CMG!F246</f>
        <v>102.81771999999999</v>
      </c>
      <c r="H253" s="18">
        <f t="shared" si="22"/>
        <v>592230.06719999993</v>
      </c>
      <c r="I253" s="51">
        <f ca="1">'Energía Transada'!D253</f>
        <v>1441.3724986373998</v>
      </c>
      <c r="J253" s="51">
        <f>CMG!E246</f>
        <v>100.68917999999999</v>
      </c>
      <c r="K253" s="18">
        <f t="shared" ca="1" si="21"/>
        <v>145130.6149623509</v>
      </c>
    </row>
    <row r="254" spans="1:11" x14ac:dyDescent="0.2">
      <c r="A254" s="40">
        <f t="shared" si="23"/>
        <v>44541</v>
      </c>
      <c r="B254" s="4">
        <f t="shared" si="24"/>
        <v>5</v>
      </c>
      <c r="C254" s="4">
        <f t="shared" si="19"/>
        <v>2021</v>
      </c>
      <c r="D254" s="4">
        <f t="shared" si="20"/>
        <v>12</v>
      </c>
      <c r="E254" s="41">
        <v>245</v>
      </c>
      <c r="F254" s="51">
        <f>'Energía Transada'!G254*1000</f>
        <v>5760</v>
      </c>
      <c r="G254" s="51">
        <f>CMG!F247</f>
        <v>102.81771999999999</v>
      </c>
      <c r="H254" s="18">
        <f t="shared" si="22"/>
        <v>592230.06719999993</v>
      </c>
      <c r="I254" s="51">
        <f ca="1">'Energía Transada'!D254</f>
        <v>4641.4600679999994</v>
      </c>
      <c r="J254" s="51">
        <f>CMG!E247</f>
        <v>100.68917999999999</v>
      </c>
      <c r="K254" s="18">
        <f t="shared" ca="1" si="21"/>
        <v>467344.80824966414</v>
      </c>
    </row>
    <row r="255" spans="1:11" x14ac:dyDescent="0.2">
      <c r="A255" s="40">
        <f t="shared" si="23"/>
        <v>44541</v>
      </c>
      <c r="B255" s="4">
        <f t="shared" si="24"/>
        <v>6</v>
      </c>
      <c r="C255" s="4">
        <f t="shared" si="19"/>
        <v>2021</v>
      </c>
      <c r="D255" s="4">
        <f t="shared" si="20"/>
        <v>12</v>
      </c>
      <c r="E255" s="41">
        <v>246</v>
      </c>
      <c r="F255" s="51">
        <f>'Energía Transada'!G255*1000</f>
        <v>5760</v>
      </c>
      <c r="G255" s="51">
        <f>CMG!F248</f>
        <v>102.81771999999999</v>
      </c>
      <c r="H255" s="18">
        <f t="shared" si="22"/>
        <v>592230.06719999993</v>
      </c>
      <c r="I255" s="51">
        <f ca="1">'Energía Transada'!D255</f>
        <v>5952.8050889999995</v>
      </c>
      <c r="J255" s="51">
        <f>CMG!E248</f>
        <v>100.68917999999999</v>
      </c>
      <c r="K255" s="18">
        <f t="shared" ca="1" si="21"/>
        <v>599383.0631112369</v>
      </c>
    </row>
    <row r="256" spans="1:11" x14ac:dyDescent="0.2">
      <c r="A256" s="40">
        <f t="shared" si="23"/>
        <v>44541</v>
      </c>
      <c r="B256" s="4">
        <f t="shared" si="24"/>
        <v>7</v>
      </c>
      <c r="C256" s="4">
        <f t="shared" si="19"/>
        <v>2021</v>
      </c>
      <c r="D256" s="4">
        <f t="shared" si="20"/>
        <v>12</v>
      </c>
      <c r="E256" s="41">
        <v>247</v>
      </c>
      <c r="F256" s="51">
        <f>'Energía Transada'!G256*1000</f>
        <v>5760</v>
      </c>
      <c r="G256" s="51">
        <f>CMG!F249</f>
        <v>102.81771999999999</v>
      </c>
      <c r="H256" s="18">
        <f t="shared" si="22"/>
        <v>592230.06719999993</v>
      </c>
      <c r="I256" s="51">
        <f ca="1">'Energía Transada'!D256</f>
        <v>2673.9031942349998</v>
      </c>
      <c r="J256" s="51">
        <f>CMG!E249</f>
        <v>100.68917999999999</v>
      </c>
      <c r="K256" s="18">
        <f t="shared" ca="1" si="21"/>
        <v>269233.12002690282</v>
      </c>
    </row>
    <row r="257" spans="1:11" x14ac:dyDescent="0.2">
      <c r="A257" s="40">
        <f t="shared" si="23"/>
        <v>44541</v>
      </c>
      <c r="B257" s="4">
        <f t="shared" si="24"/>
        <v>8</v>
      </c>
      <c r="C257" s="4">
        <f t="shared" si="19"/>
        <v>2021</v>
      </c>
      <c r="D257" s="4">
        <f t="shared" si="20"/>
        <v>12</v>
      </c>
      <c r="E257" s="41">
        <v>248</v>
      </c>
      <c r="F257" s="51">
        <f>'Energía Transada'!G257*1000</f>
        <v>0</v>
      </c>
      <c r="G257" s="51">
        <f>CMG!F250</f>
        <v>91.030820000000006</v>
      </c>
      <c r="H257" s="18">
        <f t="shared" si="22"/>
        <v>0</v>
      </c>
      <c r="I257" s="51">
        <f ca="1">'Energía Transada'!D257</f>
        <v>2624.2893094109995</v>
      </c>
      <c r="J257" s="51">
        <f>CMG!E250</f>
        <v>89.146270000000001</v>
      </c>
      <c r="K257" s="18">
        <f t="shared" ca="1" si="21"/>
        <v>233945.60333486649</v>
      </c>
    </row>
    <row r="258" spans="1:11" x14ac:dyDescent="0.2">
      <c r="A258" s="40">
        <f t="shared" si="23"/>
        <v>44541</v>
      </c>
      <c r="B258" s="4">
        <f t="shared" si="24"/>
        <v>9</v>
      </c>
      <c r="C258" s="4">
        <f t="shared" si="19"/>
        <v>2021</v>
      </c>
      <c r="D258" s="4">
        <f t="shared" si="20"/>
        <v>12</v>
      </c>
      <c r="E258" s="41">
        <v>249</v>
      </c>
      <c r="F258" s="51">
        <f>'Energía Transada'!G258*1000</f>
        <v>0</v>
      </c>
      <c r="G258" s="51">
        <f>CMG!F251</f>
        <v>52.481540000000003</v>
      </c>
      <c r="H258" s="18">
        <f t="shared" si="22"/>
        <v>0</v>
      </c>
      <c r="I258" s="51">
        <f ca="1">'Energía Transada'!D258</f>
        <v>2650.6557758813992</v>
      </c>
      <c r="J258" s="51">
        <f>CMG!E251</f>
        <v>52.649810000000002</v>
      </c>
      <c r="K258" s="18">
        <f t="shared" ca="1" si="21"/>
        <v>139556.52297555827</v>
      </c>
    </row>
    <row r="259" spans="1:11" x14ac:dyDescent="0.2">
      <c r="A259" s="40">
        <f t="shared" si="23"/>
        <v>44541</v>
      </c>
      <c r="B259" s="4">
        <f t="shared" si="24"/>
        <v>10</v>
      </c>
      <c r="C259" s="4">
        <f t="shared" si="19"/>
        <v>2021</v>
      </c>
      <c r="D259" s="4">
        <f t="shared" si="20"/>
        <v>12</v>
      </c>
      <c r="E259" s="41">
        <v>250</v>
      </c>
      <c r="F259" s="51">
        <f>'Energía Transada'!G259*1000</f>
        <v>0</v>
      </c>
      <c r="G259" s="51">
        <f>CMG!F252</f>
        <v>56.999429999999997</v>
      </c>
      <c r="H259" s="18">
        <f t="shared" si="22"/>
        <v>0</v>
      </c>
      <c r="I259" s="51">
        <f ca="1">'Energía Transada'!D259</f>
        <v>2797.2738738168005</v>
      </c>
      <c r="J259" s="51">
        <f>CMG!E252</f>
        <v>57.192929999999997</v>
      </c>
      <c r="K259" s="18">
        <f t="shared" ca="1" si="21"/>
        <v>159984.28885603309</v>
      </c>
    </row>
    <row r="260" spans="1:11" x14ac:dyDescent="0.2">
      <c r="A260" s="40">
        <f t="shared" si="23"/>
        <v>44541</v>
      </c>
      <c r="B260" s="4">
        <f t="shared" si="24"/>
        <v>11</v>
      </c>
      <c r="C260" s="4">
        <f t="shared" si="19"/>
        <v>2021</v>
      </c>
      <c r="D260" s="4">
        <f t="shared" si="20"/>
        <v>12</v>
      </c>
      <c r="E260" s="41">
        <v>251</v>
      </c>
      <c r="F260" s="51">
        <f>'Energía Transada'!G260*1000</f>
        <v>0</v>
      </c>
      <c r="G260" s="51">
        <f>CMG!F253</f>
        <v>58.774619999999999</v>
      </c>
      <c r="H260" s="18">
        <f t="shared" si="22"/>
        <v>0</v>
      </c>
      <c r="I260" s="51">
        <f ca="1">'Energía Transada'!D260</f>
        <v>3091.4508930941997</v>
      </c>
      <c r="J260" s="51">
        <f>CMG!E253</f>
        <v>58.976529999999997</v>
      </c>
      <c r="K260" s="18">
        <f t="shared" ca="1" si="21"/>
        <v>182323.04634009686</v>
      </c>
    </row>
    <row r="261" spans="1:11" x14ac:dyDescent="0.2">
      <c r="A261" s="40">
        <f t="shared" si="23"/>
        <v>44541</v>
      </c>
      <c r="B261" s="4">
        <f t="shared" si="24"/>
        <v>12</v>
      </c>
      <c r="C261" s="4">
        <f t="shared" si="19"/>
        <v>2021</v>
      </c>
      <c r="D261" s="4">
        <f t="shared" si="20"/>
        <v>12</v>
      </c>
      <c r="E261" s="41">
        <v>252</v>
      </c>
      <c r="F261" s="51">
        <f>'Energía Transada'!G261*1000</f>
        <v>0</v>
      </c>
      <c r="G261" s="51">
        <f>CMG!F254</f>
        <v>56.738619999999997</v>
      </c>
      <c r="H261" s="18">
        <f t="shared" si="22"/>
        <v>0</v>
      </c>
      <c r="I261" s="51">
        <f ca="1">'Energía Transada'!D261</f>
        <v>3761.2085371475996</v>
      </c>
      <c r="J261" s="51">
        <f>CMG!E254</f>
        <v>56.932119999999998</v>
      </c>
      <c r="K261" s="18">
        <f t="shared" ca="1" si="21"/>
        <v>214133.57578191158</v>
      </c>
    </row>
    <row r="262" spans="1:11" x14ac:dyDescent="0.2">
      <c r="A262" s="40">
        <f t="shared" si="23"/>
        <v>44541</v>
      </c>
      <c r="B262" s="4">
        <f t="shared" si="24"/>
        <v>13</v>
      </c>
      <c r="C262" s="4">
        <f t="shared" si="19"/>
        <v>2021</v>
      </c>
      <c r="D262" s="4">
        <f t="shared" si="20"/>
        <v>12</v>
      </c>
      <c r="E262" s="41">
        <v>253</v>
      </c>
      <c r="F262" s="51">
        <f>'Energía Transada'!G262*1000</f>
        <v>0</v>
      </c>
      <c r="G262" s="51">
        <f>CMG!F255</f>
        <v>54.256729999999997</v>
      </c>
      <c r="H262" s="18">
        <f t="shared" si="22"/>
        <v>0</v>
      </c>
      <c r="I262" s="51">
        <f ca="1">'Energía Transada'!D262</f>
        <v>4940.7001328999995</v>
      </c>
      <c r="J262" s="51">
        <f>CMG!E255</f>
        <v>54.433399999999999</v>
      </c>
      <c r="K262" s="18">
        <f t="shared" ca="1" si="21"/>
        <v>268939.10661419883</v>
      </c>
    </row>
    <row r="263" spans="1:11" x14ac:dyDescent="0.2">
      <c r="A263" s="40">
        <f t="shared" si="23"/>
        <v>44541</v>
      </c>
      <c r="B263" s="4">
        <f t="shared" si="24"/>
        <v>14</v>
      </c>
      <c r="C263" s="4">
        <f t="shared" si="19"/>
        <v>2021</v>
      </c>
      <c r="D263" s="4">
        <f t="shared" si="20"/>
        <v>12</v>
      </c>
      <c r="E263" s="41">
        <v>254</v>
      </c>
      <c r="F263" s="51">
        <f>'Energía Transada'!G263*1000</f>
        <v>0</v>
      </c>
      <c r="G263" s="51">
        <f>CMG!F256</f>
        <v>53.709870000000002</v>
      </c>
      <c r="H263" s="18">
        <f t="shared" si="22"/>
        <v>0</v>
      </c>
      <c r="I263" s="51">
        <f ca="1">'Energía Transada'!D263</f>
        <v>7307.57513535</v>
      </c>
      <c r="J263" s="51">
        <f>CMG!E256</f>
        <v>53.88655</v>
      </c>
      <c r="K263" s="18">
        <f t="shared" ca="1" si="21"/>
        <v>393780.01290979452</v>
      </c>
    </row>
    <row r="264" spans="1:11" x14ac:dyDescent="0.2">
      <c r="A264" s="40">
        <f t="shared" si="23"/>
        <v>44541</v>
      </c>
      <c r="B264" s="4">
        <f t="shared" si="24"/>
        <v>15</v>
      </c>
      <c r="C264" s="4">
        <f t="shared" si="19"/>
        <v>2021</v>
      </c>
      <c r="D264" s="4">
        <f t="shared" si="20"/>
        <v>12</v>
      </c>
      <c r="E264" s="41">
        <v>255</v>
      </c>
      <c r="F264" s="51">
        <f>'Energía Transada'!G264*1000</f>
        <v>0</v>
      </c>
      <c r="G264" s="51">
        <f>CMG!F257</f>
        <v>51.042879999999997</v>
      </c>
      <c r="H264" s="18">
        <f t="shared" si="22"/>
        <v>0</v>
      </c>
      <c r="I264" s="51">
        <f ca="1">'Energía Transada'!D264</f>
        <v>7898.8125971999998</v>
      </c>
      <c r="J264" s="51">
        <f>CMG!E257</f>
        <v>51.211150000000004</v>
      </c>
      <c r="K264" s="18">
        <f t="shared" ca="1" si="21"/>
        <v>404507.27673709881</v>
      </c>
    </row>
    <row r="265" spans="1:11" x14ac:dyDescent="0.2">
      <c r="A265" s="40">
        <f t="shared" si="23"/>
        <v>44541</v>
      </c>
      <c r="B265" s="4">
        <f t="shared" si="24"/>
        <v>16</v>
      </c>
      <c r="C265" s="4">
        <f t="shared" si="19"/>
        <v>2021</v>
      </c>
      <c r="D265" s="4">
        <f t="shared" si="20"/>
        <v>12</v>
      </c>
      <c r="E265" s="41">
        <v>256</v>
      </c>
      <c r="F265" s="51">
        <f>'Energía Transada'!G265*1000</f>
        <v>0</v>
      </c>
      <c r="G265" s="51">
        <f>CMG!F258</f>
        <v>46.24736</v>
      </c>
      <c r="H265" s="18">
        <f t="shared" si="22"/>
        <v>0</v>
      </c>
      <c r="I265" s="51">
        <f ca="1">'Energía Transada'!D265</f>
        <v>7095.5043809999997</v>
      </c>
      <c r="J265" s="51">
        <f>CMG!E258</f>
        <v>46.407209999999999</v>
      </c>
      <c r="K265" s="18">
        <f t="shared" ca="1" si="21"/>
        <v>329282.56186498702</v>
      </c>
    </row>
    <row r="266" spans="1:11" x14ac:dyDescent="0.2">
      <c r="A266" s="40">
        <f t="shared" si="23"/>
        <v>44541</v>
      </c>
      <c r="B266" s="4">
        <f t="shared" si="24"/>
        <v>17</v>
      </c>
      <c r="C266" s="4">
        <f t="shared" ref="C266:C329" si="25">YEAR(A266)</f>
        <v>2021</v>
      </c>
      <c r="D266" s="4">
        <f t="shared" ref="D266:D329" si="26">MONTH(A266)</f>
        <v>12</v>
      </c>
      <c r="E266" s="41">
        <v>257</v>
      </c>
      <c r="F266" s="51">
        <f>'Energía Transada'!G266*1000</f>
        <v>0</v>
      </c>
      <c r="G266" s="51">
        <f>CMG!F259</f>
        <v>43.058759999999999</v>
      </c>
      <c r="H266" s="18">
        <f t="shared" si="22"/>
        <v>0</v>
      </c>
      <c r="I266" s="51">
        <f ca="1">'Energía Transada'!D266</f>
        <v>6584.8115129999996</v>
      </c>
      <c r="J266" s="51">
        <f>CMG!E259</f>
        <v>43.201779999999999</v>
      </c>
      <c r="K266" s="18">
        <f t="shared" ref="K266:K329" ca="1" si="27">I266*J266</f>
        <v>284475.57832609315</v>
      </c>
    </row>
    <row r="267" spans="1:11" x14ac:dyDescent="0.2">
      <c r="A267" s="40">
        <f t="shared" si="23"/>
        <v>44541</v>
      </c>
      <c r="B267" s="4">
        <f t="shared" si="24"/>
        <v>18</v>
      </c>
      <c r="C267" s="4">
        <f t="shared" si="25"/>
        <v>2021</v>
      </c>
      <c r="D267" s="4">
        <f t="shared" si="26"/>
        <v>12</v>
      </c>
      <c r="E267" s="41">
        <v>258</v>
      </c>
      <c r="F267" s="51">
        <f>'Energía Transada'!G267*1000</f>
        <v>4608</v>
      </c>
      <c r="G267" s="51">
        <f>CMG!F260</f>
        <v>33.0807</v>
      </c>
      <c r="H267" s="18">
        <f t="shared" ref="H267:H330" si="28">F267*G267</f>
        <v>152435.86559999999</v>
      </c>
      <c r="I267" s="51">
        <f ca="1">'Energía Transada'!D267</f>
        <v>7063.6660962000005</v>
      </c>
      <c r="J267" s="51">
        <f>CMG!E260</f>
        <v>33.190069999999999</v>
      </c>
      <c r="K267" s="18">
        <f t="shared" ca="1" si="27"/>
        <v>234443.57218950475</v>
      </c>
    </row>
    <row r="268" spans="1:11" x14ac:dyDescent="0.2">
      <c r="A268" s="40">
        <f t="shared" ref="A268:A331" si="29">IF(B267=24,A267+1,A267)</f>
        <v>44541</v>
      </c>
      <c r="B268" s="4">
        <f t="shared" ref="B268:B331" si="30">IF(B267=24,1,B267+1)</f>
        <v>19</v>
      </c>
      <c r="C268" s="4">
        <f t="shared" si="25"/>
        <v>2021</v>
      </c>
      <c r="D268" s="4">
        <f t="shared" si="26"/>
        <v>12</v>
      </c>
      <c r="E268" s="41">
        <v>259</v>
      </c>
      <c r="F268" s="51">
        <f>'Energía Transada'!G268*1000</f>
        <v>5760</v>
      </c>
      <c r="G268" s="51">
        <f>CMG!F261</f>
        <v>54.660559999999997</v>
      </c>
      <c r="H268" s="18">
        <f t="shared" si="28"/>
        <v>314844.82559999998</v>
      </c>
      <c r="I268" s="51">
        <f ca="1">'Energía Transada'!D268</f>
        <v>7143.5443800000003</v>
      </c>
      <c r="J268" s="51">
        <f>CMG!E261</f>
        <v>53.129359999999998</v>
      </c>
      <c r="K268" s="18">
        <f t="shared" ca="1" si="27"/>
        <v>379531.94104099681</v>
      </c>
    </row>
    <row r="269" spans="1:11" x14ac:dyDescent="0.2">
      <c r="A269" s="40">
        <f t="shared" si="29"/>
        <v>44541</v>
      </c>
      <c r="B269" s="4">
        <f t="shared" si="30"/>
        <v>20</v>
      </c>
      <c r="C269" s="4">
        <f t="shared" si="25"/>
        <v>2021</v>
      </c>
      <c r="D269" s="4">
        <f t="shared" si="26"/>
        <v>12</v>
      </c>
      <c r="E269" s="41">
        <v>260</v>
      </c>
      <c r="F269" s="51">
        <f>'Energía Transada'!G269*1000</f>
        <v>5760</v>
      </c>
      <c r="G269" s="51">
        <f>CMG!F262</f>
        <v>106.15776</v>
      </c>
      <c r="H269" s="18">
        <f t="shared" si="28"/>
        <v>611468.69759999996</v>
      </c>
      <c r="I269" s="51">
        <f ca="1">'Energía Transada'!D269</f>
        <v>4811.7270337500004</v>
      </c>
      <c r="J269" s="51">
        <f>CMG!E262</f>
        <v>103.17948</v>
      </c>
      <c r="K269" s="18">
        <f t="shared" ca="1" si="27"/>
        <v>496471.49324426748</v>
      </c>
    </row>
    <row r="270" spans="1:11" x14ac:dyDescent="0.2">
      <c r="A270" s="40">
        <f t="shared" si="29"/>
        <v>44541</v>
      </c>
      <c r="B270" s="4">
        <f t="shared" si="30"/>
        <v>21</v>
      </c>
      <c r="C270" s="4">
        <f t="shared" si="25"/>
        <v>2021</v>
      </c>
      <c r="D270" s="4">
        <f t="shared" si="26"/>
        <v>12</v>
      </c>
      <c r="E270" s="41">
        <v>261</v>
      </c>
      <c r="F270" s="51">
        <f>'Energía Transada'!G270*1000</f>
        <v>5760</v>
      </c>
      <c r="G270" s="51">
        <f>CMG!F263</f>
        <v>153.12864999999999</v>
      </c>
      <c r="H270" s="18">
        <f t="shared" si="28"/>
        <v>882021.02399999998</v>
      </c>
      <c r="I270" s="51">
        <f ca="1">'Energía Transada'!D270</f>
        <v>2179.0613105771999</v>
      </c>
      <c r="J270" s="51">
        <f>CMG!E263</f>
        <v>148.84632999999999</v>
      </c>
      <c r="K270" s="18">
        <f t="shared" ca="1" si="27"/>
        <v>324345.27892440639</v>
      </c>
    </row>
    <row r="271" spans="1:11" x14ac:dyDescent="0.2">
      <c r="A271" s="40">
        <f t="shared" si="29"/>
        <v>44541</v>
      </c>
      <c r="B271" s="4">
        <f t="shared" si="30"/>
        <v>22</v>
      </c>
      <c r="C271" s="4">
        <f t="shared" si="25"/>
        <v>2021</v>
      </c>
      <c r="D271" s="4">
        <f t="shared" si="26"/>
        <v>12</v>
      </c>
      <c r="E271" s="41">
        <v>262</v>
      </c>
      <c r="F271" s="51">
        <f>'Energía Transada'!G271*1000</f>
        <v>5760</v>
      </c>
      <c r="G271" s="51">
        <f>CMG!F264</f>
        <v>165.00809000000001</v>
      </c>
      <c r="H271" s="18">
        <f t="shared" si="28"/>
        <v>950446.59840000002</v>
      </c>
      <c r="I271" s="51">
        <f ca="1">'Energía Transada'!D271</f>
        <v>748.83628373399995</v>
      </c>
      <c r="J271" s="51">
        <f>CMG!E264</f>
        <v>160.38924</v>
      </c>
      <c r="K271" s="18">
        <f t="shared" ca="1" si="27"/>
        <v>120105.28243252062</v>
      </c>
    </row>
    <row r="272" spans="1:11" x14ac:dyDescent="0.2">
      <c r="A272" s="40">
        <f t="shared" si="29"/>
        <v>44541</v>
      </c>
      <c r="B272" s="4">
        <f t="shared" si="30"/>
        <v>23</v>
      </c>
      <c r="C272" s="4">
        <f t="shared" si="25"/>
        <v>2021</v>
      </c>
      <c r="D272" s="4">
        <f t="shared" si="26"/>
        <v>12</v>
      </c>
      <c r="E272" s="41">
        <v>263</v>
      </c>
      <c r="F272" s="51">
        <f>'Energía Transada'!G272*1000</f>
        <v>5760</v>
      </c>
      <c r="G272" s="51">
        <f>CMG!F265</f>
        <v>155.37497999999999</v>
      </c>
      <c r="H272" s="18">
        <f t="shared" si="28"/>
        <v>894959.8848</v>
      </c>
      <c r="I272" s="51">
        <f ca="1">'Energía Transada'!D272</f>
        <v>610.46981502360006</v>
      </c>
      <c r="J272" s="51">
        <f>CMG!E265</f>
        <v>151.02535</v>
      </c>
      <c r="K272" s="18">
        <f t="shared" ca="1" si="27"/>
        <v>92196.417478374453</v>
      </c>
    </row>
    <row r="273" spans="1:11" x14ac:dyDescent="0.2">
      <c r="A273" s="40">
        <f t="shared" si="29"/>
        <v>44541</v>
      </c>
      <c r="B273" s="4">
        <f t="shared" si="30"/>
        <v>24</v>
      </c>
      <c r="C273" s="4">
        <f t="shared" si="25"/>
        <v>2021</v>
      </c>
      <c r="D273" s="4">
        <f t="shared" si="26"/>
        <v>12</v>
      </c>
      <c r="E273" s="41">
        <v>264</v>
      </c>
      <c r="F273" s="51">
        <f>'Energía Transada'!G273*1000</f>
        <v>5760</v>
      </c>
      <c r="G273" s="51">
        <f>CMG!F266</f>
        <v>138.15316000000001</v>
      </c>
      <c r="H273" s="18">
        <f t="shared" si="28"/>
        <v>795762.20160000003</v>
      </c>
      <c r="I273" s="51">
        <f ca="1">'Energía Transada'!D273</f>
        <v>1005.7915629006001</v>
      </c>
      <c r="J273" s="51">
        <f>CMG!E266</f>
        <v>134.29150000000001</v>
      </c>
      <c r="K273" s="18">
        <f t="shared" ca="1" si="27"/>
        <v>135069.25766926593</v>
      </c>
    </row>
    <row r="274" spans="1:11" x14ac:dyDescent="0.2">
      <c r="A274" s="40">
        <f t="shared" si="29"/>
        <v>44542</v>
      </c>
      <c r="B274" s="4">
        <f t="shared" si="30"/>
        <v>1</v>
      </c>
      <c r="C274" s="4">
        <f t="shared" si="25"/>
        <v>2021</v>
      </c>
      <c r="D274" s="4">
        <f t="shared" si="26"/>
        <v>12</v>
      </c>
      <c r="E274" s="41">
        <v>265</v>
      </c>
      <c r="F274" s="51">
        <f>'Energía Transada'!G274*1000</f>
        <v>5760</v>
      </c>
      <c r="G274" s="51">
        <f>CMG!F267</f>
        <v>126.15593</v>
      </c>
      <c r="H274" s="18">
        <f t="shared" si="28"/>
        <v>726658.1568</v>
      </c>
      <c r="I274" s="51">
        <f ca="1">'Energía Transada'!D274</f>
        <v>1178.3716484777999</v>
      </c>
      <c r="J274" s="51">
        <f>CMG!E267</f>
        <v>123.48895</v>
      </c>
      <c r="K274" s="18">
        <f t="shared" ca="1" si="27"/>
        <v>145515.87758029261</v>
      </c>
    </row>
    <row r="275" spans="1:11" x14ac:dyDescent="0.2">
      <c r="A275" s="40">
        <f t="shared" si="29"/>
        <v>44542</v>
      </c>
      <c r="B275" s="4">
        <f t="shared" si="30"/>
        <v>2</v>
      </c>
      <c r="C275" s="4">
        <f t="shared" si="25"/>
        <v>2021</v>
      </c>
      <c r="D275" s="4">
        <f t="shared" si="26"/>
        <v>12</v>
      </c>
      <c r="E275" s="41">
        <v>266</v>
      </c>
      <c r="F275" s="51">
        <f>'Energía Transada'!G275*1000</f>
        <v>5760</v>
      </c>
      <c r="G275" s="51">
        <f>CMG!F268</f>
        <v>112.34987</v>
      </c>
      <c r="H275" s="18">
        <f t="shared" si="28"/>
        <v>647135.25119999994</v>
      </c>
      <c r="I275" s="51">
        <f ca="1">'Energía Transada'!D275</f>
        <v>1917.3756410256001</v>
      </c>
      <c r="J275" s="51">
        <f>CMG!E268</f>
        <v>109.97735</v>
      </c>
      <c r="K275" s="18">
        <f t="shared" ca="1" si="27"/>
        <v>210867.89195454679</v>
      </c>
    </row>
    <row r="276" spans="1:11" x14ac:dyDescent="0.2">
      <c r="A276" s="40">
        <f t="shared" si="29"/>
        <v>44542</v>
      </c>
      <c r="B276" s="4">
        <f t="shared" si="30"/>
        <v>3</v>
      </c>
      <c r="C276" s="4">
        <f t="shared" si="25"/>
        <v>2021</v>
      </c>
      <c r="D276" s="4">
        <f t="shared" si="26"/>
        <v>12</v>
      </c>
      <c r="E276" s="41">
        <v>267</v>
      </c>
      <c r="F276" s="51">
        <f>'Energía Transada'!G276*1000</f>
        <v>5760</v>
      </c>
      <c r="G276" s="51">
        <f>CMG!F269</f>
        <v>87.354259999999996</v>
      </c>
      <c r="H276" s="18">
        <f t="shared" si="28"/>
        <v>503160.53759999998</v>
      </c>
      <c r="I276" s="51">
        <f ca="1">'Energía Transada'!D276</f>
        <v>2007.2084259612</v>
      </c>
      <c r="J276" s="51">
        <f>CMG!E269</f>
        <v>85.503349999999998</v>
      </c>
      <c r="K276" s="18">
        <f t="shared" ca="1" si="27"/>
        <v>171623.04456790956</v>
      </c>
    </row>
    <row r="277" spans="1:11" x14ac:dyDescent="0.2">
      <c r="A277" s="40">
        <f t="shared" si="29"/>
        <v>44542</v>
      </c>
      <c r="B277" s="4">
        <f t="shared" si="30"/>
        <v>4</v>
      </c>
      <c r="C277" s="4">
        <f t="shared" si="25"/>
        <v>2021</v>
      </c>
      <c r="D277" s="4">
        <f t="shared" si="26"/>
        <v>12</v>
      </c>
      <c r="E277" s="41">
        <v>268</v>
      </c>
      <c r="F277" s="51">
        <f>'Energía Transada'!G277*1000</f>
        <v>5760</v>
      </c>
      <c r="G277" s="51">
        <f>CMG!F270</f>
        <v>87.354259999999996</v>
      </c>
      <c r="H277" s="18">
        <f t="shared" si="28"/>
        <v>503160.53759999998</v>
      </c>
      <c r="I277" s="51">
        <f ca="1">'Energía Transada'!D277</f>
        <v>1776.3187374995998</v>
      </c>
      <c r="J277" s="51">
        <f>CMG!E270</f>
        <v>85.503349999999998</v>
      </c>
      <c r="K277" s="18">
        <f t="shared" ca="1" si="27"/>
        <v>151881.20272398641</v>
      </c>
    </row>
    <row r="278" spans="1:11" x14ac:dyDescent="0.2">
      <c r="A278" s="40">
        <f t="shared" si="29"/>
        <v>44542</v>
      </c>
      <c r="B278" s="4">
        <f t="shared" si="30"/>
        <v>5</v>
      </c>
      <c r="C278" s="4">
        <f t="shared" si="25"/>
        <v>2021</v>
      </c>
      <c r="D278" s="4">
        <f t="shared" si="26"/>
        <v>12</v>
      </c>
      <c r="E278" s="41">
        <v>269</v>
      </c>
      <c r="F278" s="51">
        <f>'Energía Transada'!G278*1000</f>
        <v>5760</v>
      </c>
      <c r="G278" s="51">
        <f>CMG!F271</f>
        <v>87.354259999999996</v>
      </c>
      <c r="H278" s="18">
        <f t="shared" si="28"/>
        <v>503160.53759999998</v>
      </c>
      <c r="I278" s="51">
        <f ca="1">'Energía Transada'!D278</f>
        <v>1841.4783597756</v>
      </c>
      <c r="J278" s="51">
        <f>CMG!E271</f>
        <v>85.503349999999998</v>
      </c>
      <c r="K278" s="18">
        <f t="shared" ca="1" si="27"/>
        <v>157452.56871331905</v>
      </c>
    </row>
    <row r="279" spans="1:11" x14ac:dyDescent="0.2">
      <c r="A279" s="40">
        <f t="shared" si="29"/>
        <v>44542</v>
      </c>
      <c r="B279" s="4">
        <f t="shared" si="30"/>
        <v>6</v>
      </c>
      <c r="C279" s="4">
        <f t="shared" si="25"/>
        <v>2021</v>
      </c>
      <c r="D279" s="4">
        <f t="shared" si="26"/>
        <v>12</v>
      </c>
      <c r="E279" s="41">
        <v>270</v>
      </c>
      <c r="F279" s="51">
        <f>'Energía Transada'!G279*1000</f>
        <v>5760</v>
      </c>
      <c r="G279" s="51">
        <f>CMG!F272</f>
        <v>87.354259999999996</v>
      </c>
      <c r="H279" s="18">
        <f t="shared" si="28"/>
        <v>503160.53759999998</v>
      </c>
      <c r="I279" s="51">
        <f ca="1">'Energía Transada'!D279</f>
        <v>2144.5893471954</v>
      </c>
      <c r="J279" s="51">
        <f>CMG!E272</f>
        <v>85.503349999999998</v>
      </c>
      <c r="K279" s="18">
        <f t="shared" ca="1" si="27"/>
        <v>183369.57355951981</v>
      </c>
    </row>
    <row r="280" spans="1:11" x14ac:dyDescent="0.2">
      <c r="A280" s="40">
        <f t="shared" si="29"/>
        <v>44542</v>
      </c>
      <c r="B280" s="4">
        <f t="shared" si="30"/>
        <v>7</v>
      </c>
      <c r="C280" s="4">
        <f t="shared" si="25"/>
        <v>2021</v>
      </c>
      <c r="D280" s="4">
        <f t="shared" si="26"/>
        <v>12</v>
      </c>
      <c r="E280" s="41">
        <v>271</v>
      </c>
      <c r="F280" s="51">
        <f>'Energía Transada'!G280*1000</f>
        <v>5760</v>
      </c>
      <c r="G280" s="51">
        <f>CMG!F273</f>
        <v>65.925839999999994</v>
      </c>
      <c r="H280" s="18">
        <f t="shared" si="28"/>
        <v>379732.83839999995</v>
      </c>
      <c r="I280" s="51">
        <f ca="1">'Energía Transada'!D280</f>
        <v>2043.8587189103998</v>
      </c>
      <c r="J280" s="51">
        <f>CMG!E273</f>
        <v>64.537660000000002</v>
      </c>
      <c r="K280" s="18">
        <f t="shared" ca="1" si="27"/>
        <v>131905.85908907495</v>
      </c>
    </row>
    <row r="281" spans="1:11" x14ac:dyDescent="0.2">
      <c r="A281" s="40">
        <f t="shared" si="29"/>
        <v>44542</v>
      </c>
      <c r="B281" s="4">
        <f t="shared" si="30"/>
        <v>8</v>
      </c>
      <c r="C281" s="4">
        <f t="shared" si="25"/>
        <v>2021</v>
      </c>
      <c r="D281" s="4">
        <f t="shared" si="26"/>
        <v>12</v>
      </c>
      <c r="E281" s="41">
        <v>272</v>
      </c>
      <c r="F281" s="51">
        <f>'Energía Transada'!G281*1000</f>
        <v>0</v>
      </c>
      <c r="G281" s="51">
        <f>CMG!F274</f>
        <v>50.77366</v>
      </c>
      <c r="H281" s="18">
        <f t="shared" si="28"/>
        <v>0</v>
      </c>
      <c r="I281" s="51">
        <f ca="1">'Energía Transada'!D281</f>
        <v>1765.8198356567998</v>
      </c>
      <c r="J281" s="51">
        <f>CMG!E274</f>
        <v>49.696770000000001</v>
      </c>
      <c r="K281" s="18">
        <f t="shared" ca="1" si="27"/>
        <v>87755.542234073786</v>
      </c>
    </row>
    <row r="282" spans="1:11" x14ac:dyDescent="0.2">
      <c r="A282" s="40">
        <f t="shared" si="29"/>
        <v>44542</v>
      </c>
      <c r="B282" s="4">
        <f t="shared" si="30"/>
        <v>9</v>
      </c>
      <c r="C282" s="4">
        <f t="shared" si="25"/>
        <v>2021</v>
      </c>
      <c r="D282" s="4">
        <f t="shared" si="26"/>
        <v>12</v>
      </c>
      <c r="E282" s="41">
        <v>273</v>
      </c>
      <c r="F282" s="51">
        <f>'Energía Transada'!G282*1000</f>
        <v>0</v>
      </c>
      <c r="G282" s="51">
        <f>CMG!F275</f>
        <v>0</v>
      </c>
      <c r="H282" s="18">
        <f t="shared" si="28"/>
        <v>0</v>
      </c>
      <c r="I282" s="51">
        <f ca="1">'Energía Transada'!D282</f>
        <v>1351.6958653043998</v>
      </c>
      <c r="J282" s="51">
        <f>CMG!E275</f>
        <v>0</v>
      </c>
      <c r="K282" s="18">
        <f t="shared" ca="1" si="27"/>
        <v>0</v>
      </c>
    </row>
    <row r="283" spans="1:11" x14ac:dyDescent="0.2">
      <c r="A283" s="40">
        <f t="shared" si="29"/>
        <v>44542</v>
      </c>
      <c r="B283" s="4">
        <f t="shared" si="30"/>
        <v>10</v>
      </c>
      <c r="C283" s="4">
        <f t="shared" si="25"/>
        <v>2021</v>
      </c>
      <c r="D283" s="4">
        <f t="shared" si="26"/>
        <v>12</v>
      </c>
      <c r="E283" s="41">
        <v>274</v>
      </c>
      <c r="F283" s="51">
        <f>'Energía Transada'!G283*1000</f>
        <v>0</v>
      </c>
      <c r="G283" s="51">
        <f>CMG!F276</f>
        <v>27.637360000000001</v>
      </c>
      <c r="H283" s="18">
        <f t="shared" si="28"/>
        <v>0</v>
      </c>
      <c r="I283" s="51">
        <f ca="1">'Energía Transada'!D283</f>
        <v>773.36300669039997</v>
      </c>
      <c r="J283" s="51">
        <f>CMG!E276</f>
        <v>28.604880000000001</v>
      </c>
      <c r="K283" s="18">
        <f t="shared" ca="1" si="27"/>
        <v>22121.956002818089</v>
      </c>
    </row>
    <row r="284" spans="1:11" x14ac:dyDescent="0.2">
      <c r="A284" s="40">
        <f t="shared" si="29"/>
        <v>44542</v>
      </c>
      <c r="B284" s="4">
        <f t="shared" si="30"/>
        <v>11</v>
      </c>
      <c r="C284" s="4">
        <f t="shared" si="25"/>
        <v>2021</v>
      </c>
      <c r="D284" s="4">
        <f t="shared" si="26"/>
        <v>12</v>
      </c>
      <c r="E284" s="41">
        <v>275</v>
      </c>
      <c r="F284" s="51">
        <f>'Energía Transada'!G284*1000</f>
        <v>0</v>
      </c>
      <c r="G284" s="51">
        <f>CMG!F277</f>
        <v>58.093150000000001</v>
      </c>
      <c r="H284" s="18">
        <f t="shared" si="28"/>
        <v>0</v>
      </c>
      <c r="I284" s="51">
        <f ca="1">'Energía Transada'!D284</f>
        <v>1058.9434088142</v>
      </c>
      <c r="J284" s="51">
        <f>CMG!E277</f>
        <v>60.12914</v>
      </c>
      <c r="K284" s="18">
        <f t="shared" ca="1" si="27"/>
        <v>63673.356480666262</v>
      </c>
    </row>
    <row r="285" spans="1:11" x14ac:dyDescent="0.2">
      <c r="A285" s="40">
        <f t="shared" si="29"/>
        <v>44542</v>
      </c>
      <c r="B285" s="4">
        <f t="shared" si="30"/>
        <v>12</v>
      </c>
      <c r="C285" s="4">
        <f t="shared" si="25"/>
        <v>2021</v>
      </c>
      <c r="D285" s="4">
        <f t="shared" si="26"/>
        <v>12</v>
      </c>
      <c r="E285" s="41">
        <v>276</v>
      </c>
      <c r="F285" s="51">
        <f>'Energía Transada'!G285*1000</f>
        <v>0</v>
      </c>
      <c r="G285" s="51">
        <f>CMG!F278</f>
        <v>32.508600000000001</v>
      </c>
      <c r="H285" s="18">
        <f t="shared" si="28"/>
        <v>0</v>
      </c>
      <c r="I285" s="51">
        <f ca="1">'Energía Transada'!D285</f>
        <v>1989.7183544070001</v>
      </c>
      <c r="J285" s="51">
        <f>CMG!E278</f>
        <v>33.652799999999999</v>
      </c>
      <c r="K285" s="18">
        <f t="shared" ca="1" si="27"/>
        <v>66959.593837187887</v>
      </c>
    </row>
    <row r="286" spans="1:11" x14ac:dyDescent="0.2">
      <c r="A286" s="40">
        <f t="shared" si="29"/>
        <v>44542</v>
      </c>
      <c r="B286" s="4">
        <f t="shared" si="30"/>
        <v>13</v>
      </c>
      <c r="C286" s="4">
        <f t="shared" si="25"/>
        <v>2021</v>
      </c>
      <c r="D286" s="4">
        <f t="shared" si="26"/>
        <v>12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 ca="1">'Energía Transada'!D286</f>
        <v>2737.7423398164005</v>
      </c>
      <c r="J286" s="51">
        <f>CMG!E279</f>
        <v>0</v>
      </c>
      <c r="K286" s="18">
        <f t="shared" ca="1" si="27"/>
        <v>0</v>
      </c>
    </row>
    <row r="287" spans="1:11" x14ac:dyDescent="0.2">
      <c r="A287" s="40">
        <f t="shared" si="29"/>
        <v>44542</v>
      </c>
      <c r="B287" s="4">
        <f t="shared" si="30"/>
        <v>14</v>
      </c>
      <c r="C287" s="4">
        <f t="shared" si="25"/>
        <v>2021</v>
      </c>
      <c r="D287" s="4">
        <f t="shared" si="26"/>
        <v>12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3602.2164816371996</v>
      </c>
      <c r="J287" s="51">
        <f>CMG!E280</f>
        <v>0</v>
      </c>
      <c r="K287" s="18">
        <f t="shared" ca="1" si="27"/>
        <v>0</v>
      </c>
    </row>
    <row r="288" spans="1:11" x14ac:dyDescent="0.2">
      <c r="A288" s="40">
        <f t="shared" si="29"/>
        <v>44542</v>
      </c>
      <c r="B288" s="4">
        <f t="shared" si="30"/>
        <v>15</v>
      </c>
      <c r="C288" s="4">
        <f t="shared" si="25"/>
        <v>2021</v>
      </c>
      <c r="D288" s="4">
        <f t="shared" si="26"/>
        <v>12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4104.1998760517999</v>
      </c>
      <c r="J288" s="51">
        <f>CMG!E281</f>
        <v>0</v>
      </c>
      <c r="K288" s="18">
        <f t="shared" ca="1" si="27"/>
        <v>0</v>
      </c>
    </row>
    <row r="289" spans="1:11" x14ac:dyDescent="0.2">
      <c r="A289" s="40">
        <f t="shared" si="29"/>
        <v>44542</v>
      </c>
      <c r="B289" s="4">
        <f t="shared" si="30"/>
        <v>16</v>
      </c>
      <c r="C289" s="4">
        <f t="shared" si="25"/>
        <v>2021</v>
      </c>
      <c r="D289" s="4">
        <f t="shared" si="26"/>
        <v>12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3822.0399923999994</v>
      </c>
      <c r="J289" s="51">
        <f>CMG!E282</f>
        <v>0</v>
      </c>
      <c r="K289" s="18">
        <f t="shared" ca="1" si="27"/>
        <v>0</v>
      </c>
    </row>
    <row r="290" spans="1:11" x14ac:dyDescent="0.2">
      <c r="A290" s="40">
        <f t="shared" si="29"/>
        <v>44542</v>
      </c>
      <c r="B290" s="4">
        <f t="shared" si="30"/>
        <v>17</v>
      </c>
      <c r="C290" s="4">
        <f t="shared" si="25"/>
        <v>2021</v>
      </c>
      <c r="D290" s="4">
        <f t="shared" si="26"/>
        <v>12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3476.6755461731996</v>
      </c>
      <c r="J290" s="51">
        <f>CMG!E283</f>
        <v>0</v>
      </c>
      <c r="K290" s="18">
        <f t="shared" ca="1" si="27"/>
        <v>0</v>
      </c>
    </row>
    <row r="291" spans="1:11" x14ac:dyDescent="0.2">
      <c r="A291" s="40">
        <f t="shared" si="29"/>
        <v>44542</v>
      </c>
      <c r="B291" s="4">
        <f t="shared" si="30"/>
        <v>18</v>
      </c>
      <c r="C291" s="4">
        <f t="shared" si="25"/>
        <v>2021</v>
      </c>
      <c r="D291" s="4">
        <f t="shared" si="26"/>
        <v>12</v>
      </c>
      <c r="E291" s="41">
        <v>282</v>
      </c>
      <c r="F291" s="51">
        <f>'Energía Transada'!G291*1000</f>
        <v>4608</v>
      </c>
      <c r="G291" s="51">
        <f>CMG!F284</f>
        <v>0</v>
      </c>
      <c r="H291" s="18">
        <f t="shared" si="28"/>
        <v>0</v>
      </c>
      <c r="I291" s="51">
        <f ca="1">'Energía Transada'!D291</f>
        <v>2940.8487875801998</v>
      </c>
      <c r="J291" s="51">
        <f>CMG!E284</f>
        <v>0</v>
      </c>
      <c r="K291" s="18">
        <f t="shared" ca="1" si="27"/>
        <v>0</v>
      </c>
    </row>
    <row r="292" spans="1:11" x14ac:dyDescent="0.2">
      <c r="A292" s="40">
        <f t="shared" si="29"/>
        <v>44542</v>
      </c>
      <c r="B292" s="4">
        <f t="shared" si="30"/>
        <v>19</v>
      </c>
      <c r="C292" s="4">
        <f t="shared" si="25"/>
        <v>2021</v>
      </c>
      <c r="D292" s="4">
        <f t="shared" si="26"/>
        <v>12</v>
      </c>
      <c r="E292" s="41">
        <v>283</v>
      </c>
      <c r="F292" s="51">
        <f>'Energía Transada'!G292*1000</f>
        <v>4608</v>
      </c>
      <c r="G292" s="51">
        <f>CMG!F285</f>
        <v>0</v>
      </c>
      <c r="H292" s="18">
        <f t="shared" si="28"/>
        <v>0</v>
      </c>
      <c r="I292" s="51">
        <f ca="1">'Energía Transada'!D292</f>
        <v>2665.4276005643997</v>
      </c>
      <c r="J292" s="51">
        <f>CMG!E285</f>
        <v>0</v>
      </c>
      <c r="K292" s="18">
        <f t="shared" ca="1" si="27"/>
        <v>0</v>
      </c>
    </row>
    <row r="293" spans="1:11" x14ac:dyDescent="0.2">
      <c r="A293" s="40">
        <f t="shared" si="29"/>
        <v>44542</v>
      </c>
      <c r="B293" s="4">
        <f t="shared" si="30"/>
        <v>20</v>
      </c>
      <c r="C293" s="4">
        <f t="shared" si="25"/>
        <v>2021</v>
      </c>
      <c r="D293" s="4">
        <f t="shared" si="26"/>
        <v>12</v>
      </c>
      <c r="E293" s="41">
        <v>284</v>
      </c>
      <c r="F293" s="51">
        <f>'Energía Transada'!G293*1000</f>
        <v>5760</v>
      </c>
      <c r="G293" s="51">
        <f>CMG!F286</f>
        <v>59.321469999999998</v>
      </c>
      <c r="H293" s="18">
        <f t="shared" si="28"/>
        <v>341691.66719999997</v>
      </c>
      <c r="I293" s="51">
        <f ca="1">'Energía Transada'!D293</f>
        <v>2304.4994764889998</v>
      </c>
      <c r="J293" s="51">
        <f>CMG!E286</f>
        <v>58.421259999999997</v>
      </c>
      <c r="K293" s="18">
        <f t="shared" ca="1" si="27"/>
        <v>134631.76308582773</v>
      </c>
    </row>
    <row r="294" spans="1:11" x14ac:dyDescent="0.2">
      <c r="A294" s="40">
        <f t="shared" si="29"/>
        <v>44542</v>
      </c>
      <c r="B294" s="4">
        <f t="shared" si="30"/>
        <v>21</v>
      </c>
      <c r="C294" s="4">
        <f t="shared" si="25"/>
        <v>2021</v>
      </c>
      <c r="D294" s="4">
        <f t="shared" si="26"/>
        <v>12</v>
      </c>
      <c r="E294" s="41">
        <v>285</v>
      </c>
      <c r="F294" s="51">
        <f>'Energía Transada'!G294*1000</f>
        <v>5760</v>
      </c>
      <c r="G294" s="51">
        <f>CMG!F287</f>
        <v>98.964470000000006</v>
      </c>
      <c r="H294" s="18">
        <f t="shared" si="28"/>
        <v>570035.34720000008</v>
      </c>
      <c r="I294" s="51">
        <f ca="1">'Energía Transada'!D294</f>
        <v>732.87883102980004</v>
      </c>
      <c r="J294" s="51">
        <f>CMG!E287</f>
        <v>97.466920000000002</v>
      </c>
      <c r="K294" s="18">
        <f t="shared" ca="1" si="27"/>
        <v>71431.442393675039</v>
      </c>
    </row>
    <row r="295" spans="1:11" x14ac:dyDescent="0.2">
      <c r="A295" s="40">
        <f t="shared" si="29"/>
        <v>44542</v>
      </c>
      <c r="B295" s="4">
        <f t="shared" si="30"/>
        <v>22</v>
      </c>
      <c r="C295" s="4">
        <f t="shared" si="25"/>
        <v>2021</v>
      </c>
      <c r="D295" s="4">
        <f t="shared" si="26"/>
        <v>12</v>
      </c>
      <c r="E295" s="41">
        <v>286</v>
      </c>
      <c r="F295" s="51">
        <f>'Energía Transada'!G295*1000</f>
        <v>5760</v>
      </c>
      <c r="G295" s="51">
        <f>CMG!F288</f>
        <v>58.438090000000003</v>
      </c>
      <c r="H295" s="18">
        <f t="shared" si="28"/>
        <v>336603.39840000001</v>
      </c>
      <c r="I295" s="51">
        <f ca="1">'Energía Transada'!D295</f>
        <v>896.39456899020001</v>
      </c>
      <c r="J295" s="51">
        <f>CMG!E288</f>
        <v>57.554699999999997</v>
      </c>
      <c r="K295" s="18">
        <f t="shared" ca="1" si="27"/>
        <v>51591.720499860261</v>
      </c>
    </row>
    <row r="296" spans="1:11" x14ac:dyDescent="0.2">
      <c r="A296" s="40">
        <f t="shared" si="29"/>
        <v>44542</v>
      </c>
      <c r="B296" s="4">
        <f t="shared" si="30"/>
        <v>23</v>
      </c>
      <c r="C296" s="4">
        <f t="shared" si="25"/>
        <v>2021</v>
      </c>
      <c r="D296" s="4">
        <f t="shared" si="26"/>
        <v>12</v>
      </c>
      <c r="E296" s="41">
        <v>287</v>
      </c>
      <c r="F296" s="51">
        <f>'Energía Transada'!G296*1000</f>
        <v>5760</v>
      </c>
      <c r="G296" s="51">
        <f>CMG!F289</f>
        <v>58.993360000000003</v>
      </c>
      <c r="H296" s="18">
        <f t="shared" si="28"/>
        <v>339801.7536</v>
      </c>
      <c r="I296" s="51">
        <f ca="1">'Energía Transada'!D296</f>
        <v>176.01198001799997</v>
      </c>
      <c r="J296" s="51">
        <f>CMG!E289</f>
        <v>58.101559999999999</v>
      </c>
      <c r="K296" s="18">
        <f t="shared" ca="1" si="27"/>
        <v>10226.570617734626</v>
      </c>
    </row>
    <row r="297" spans="1:11" x14ac:dyDescent="0.2">
      <c r="A297" s="40">
        <f t="shared" si="29"/>
        <v>44542</v>
      </c>
      <c r="B297" s="4">
        <f t="shared" si="30"/>
        <v>24</v>
      </c>
      <c r="C297" s="4">
        <f t="shared" si="25"/>
        <v>2021</v>
      </c>
      <c r="D297" s="4">
        <f t="shared" si="26"/>
        <v>12</v>
      </c>
      <c r="E297" s="41">
        <v>288</v>
      </c>
      <c r="F297" s="51">
        <f>'Energía Transada'!G297*1000</f>
        <v>5760</v>
      </c>
      <c r="G297" s="51">
        <f>CMG!F290</f>
        <v>61.895910000000001</v>
      </c>
      <c r="H297" s="18">
        <f t="shared" si="28"/>
        <v>356520.44160000002</v>
      </c>
      <c r="I297" s="51">
        <f ca="1">'Energía Transada'!D297</f>
        <v>32.078138702399997</v>
      </c>
      <c r="J297" s="51">
        <f>CMG!E290</f>
        <v>60.962049999999998</v>
      </c>
      <c r="K297" s="18">
        <f t="shared" ca="1" si="27"/>
        <v>1955.5490954826437</v>
      </c>
    </row>
    <row r="298" spans="1:11" x14ac:dyDescent="0.2">
      <c r="A298" s="40">
        <f t="shared" si="29"/>
        <v>44543</v>
      </c>
      <c r="B298" s="4">
        <f t="shared" si="30"/>
        <v>1</v>
      </c>
      <c r="C298" s="4">
        <f t="shared" si="25"/>
        <v>2021</v>
      </c>
      <c r="D298" s="4">
        <f t="shared" si="26"/>
        <v>12</v>
      </c>
      <c r="E298" s="41">
        <v>289</v>
      </c>
      <c r="F298" s="51">
        <f>'Energía Transada'!G298*1000</f>
        <v>5760</v>
      </c>
      <c r="G298" s="51">
        <f>CMG!F291</f>
        <v>68.550749999999994</v>
      </c>
      <c r="H298" s="18">
        <f t="shared" si="28"/>
        <v>394852.31999999995</v>
      </c>
      <c r="I298" s="51">
        <f ca="1">'Energía Transada'!D298</f>
        <v>6.5653694400000004E-2</v>
      </c>
      <c r="J298" s="51">
        <f>CMG!E291</f>
        <v>67.70102</v>
      </c>
      <c r="K298" s="18">
        <f t="shared" ca="1" si="27"/>
        <v>4.4448220776482881</v>
      </c>
    </row>
    <row r="299" spans="1:11" x14ac:dyDescent="0.2">
      <c r="A299" s="40">
        <f t="shared" si="29"/>
        <v>44543</v>
      </c>
      <c r="B299" s="4">
        <f t="shared" si="30"/>
        <v>2</v>
      </c>
      <c r="C299" s="4">
        <f t="shared" si="25"/>
        <v>2021</v>
      </c>
      <c r="D299" s="4">
        <f t="shared" si="26"/>
        <v>12</v>
      </c>
      <c r="E299" s="41">
        <v>290</v>
      </c>
      <c r="F299" s="51">
        <f>'Energía Transada'!G299*1000</f>
        <v>5760</v>
      </c>
      <c r="G299" s="51">
        <f>CMG!F292</f>
        <v>85.503349999999998</v>
      </c>
      <c r="H299" s="18">
        <f t="shared" si="28"/>
        <v>492499.29599999997</v>
      </c>
      <c r="I299" s="51">
        <f ca="1">'Energía Transada'!D299</f>
        <v>56.723197956600004</v>
      </c>
      <c r="J299" s="51">
        <f>CMG!E292</f>
        <v>84.451700000000002</v>
      </c>
      <c r="K299" s="18">
        <f t="shared" ca="1" si="27"/>
        <v>4790.3704968713964</v>
      </c>
    </row>
    <row r="300" spans="1:11" x14ac:dyDescent="0.2">
      <c r="A300" s="40">
        <f t="shared" si="29"/>
        <v>44543</v>
      </c>
      <c r="B300" s="4">
        <f t="shared" si="30"/>
        <v>3</v>
      </c>
      <c r="C300" s="4">
        <f t="shared" si="25"/>
        <v>2021</v>
      </c>
      <c r="D300" s="4">
        <f t="shared" si="26"/>
        <v>12</v>
      </c>
      <c r="E300" s="41">
        <v>291</v>
      </c>
      <c r="F300" s="51">
        <f>'Energía Transada'!G300*1000</f>
        <v>5760</v>
      </c>
      <c r="G300" s="51">
        <f>CMG!F293</f>
        <v>63.309330000000003</v>
      </c>
      <c r="H300" s="18">
        <f t="shared" si="28"/>
        <v>364661.74080000003</v>
      </c>
      <c r="I300" s="51">
        <f ca="1">'Energía Transada'!D300</f>
        <v>0</v>
      </c>
      <c r="J300" s="51">
        <f>CMG!E293</f>
        <v>62.535319999999999</v>
      </c>
      <c r="K300" s="18">
        <f t="shared" ca="1" si="27"/>
        <v>0</v>
      </c>
    </row>
    <row r="301" spans="1:11" x14ac:dyDescent="0.2">
      <c r="A301" s="40">
        <f t="shared" si="29"/>
        <v>44543</v>
      </c>
      <c r="B301" s="4">
        <f t="shared" si="30"/>
        <v>4</v>
      </c>
      <c r="C301" s="4">
        <f t="shared" si="25"/>
        <v>2021</v>
      </c>
      <c r="D301" s="4">
        <f t="shared" si="26"/>
        <v>12</v>
      </c>
      <c r="E301" s="41">
        <v>292</v>
      </c>
      <c r="F301" s="51">
        <f>'Energía Transada'!G301*1000</f>
        <v>5760</v>
      </c>
      <c r="G301" s="51">
        <f>CMG!F294</f>
        <v>55.628079999999997</v>
      </c>
      <c r="H301" s="18">
        <f t="shared" si="28"/>
        <v>320417.74079999997</v>
      </c>
      <c r="I301" s="51">
        <f ca="1">'Energía Transada'!D301</f>
        <v>0</v>
      </c>
      <c r="J301" s="51">
        <f>CMG!E294</f>
        <v>54.94661</v>
      </c>
      <c r="K301" s="18">
        <f t="shared" ca="1" si="27"/>
        <v>0</v>
      </c>
    </row>
    <row r="302" spans="1:11" x14ac:dyDescent="0.2">
      <c r="A302" s="40">
        <f t="shared" si="29"/>
        <v>44543</v>
      </c>
      <c r="B302" s="4">
        <f t="shared" si="30"/>
        <v>5</v>
      </c>
      <c r="C302" s="4">
        <f t="shared" si="25"/>
        <v>2021</v>
      </c>
      <c r="D302" s="4">
        <f t="shared" si="26"/>
        <v>12</v>
      </c>
      <c r="E302" s="41">
        <v>293</v>
      </c>
      <c r="F302" s="51">
        <f>'Energía Transada'!G302*1000</f>
        <v>5760</v>
      </c>
      <c r="G302" s="51">
        <f>CMG!F295</f>
        <v>61.315399999999997</v>
      </c>
      <c r="H302" s="18">
        <f t="shared" si="28"/>
        <v>353176.70399999997</v>
      </c>
      <c r="I302" s="51">
        <f ca="1">'Energía Transada'!D302</f>
        <v>0</v>
      </c>
      <c r="J302" s="51">
        <f>CMG!E295</f>
        <v>60.558210000000003</v>
      </c>
      <c r="K302" s="18">
        <f t="shared" ca="1" si="27"/>
        <v>0</v>
      </c>
    </row>
    <row r="303" spans="1:11" x14ac:dyDescent="0.2">
      <c r="A303" s="40">
        <f t="shared" si="29"/>
        <v>44543</v>
      </c>
      <c r="B303" s="4">
        <f t="shared" si="30"/>
        <v>6</v>
      </c>
      <c r="C303" s="4">
        <f t="shared" si="25"/>
        <v>2021</v>
      </c>
      <c r="D303" s="4">
        <f t="shared" si="26"/>
        <v>12</v>
      </c>
      <c r="E303" s="41">
        <v>294</v>
      </c>
      <c r="F303" s="51">
        <f>'Energía Transada'!G303*1000</f>
        <v>5760</v>
      </c>
      <c r="G303" s="51">
        <f>CMG!F296</f>
        <v>66.329669999999993</v>
      </c>
      <c r="H303" s="18">
        <f t="shared" si="28"/>
        <v>382058.89919999999</v>
      </c>
      <c r="I303" s="51">
        <f ca="1">'Energía Transada'!D303</f>
        <v>0</v>
      </c>
      <c r="J303" s="51">
        <f>CMG!E296</f>
        <v>65.513589999999994</v>
      </c>
      <c r="K303" s="18">
        <f t="shared" ca="1" si="27"/>
        <v>0</v>
      </c>
    </row>
    <row r="304" spans="1:11" x14ac:dyDescent="0.2">
      <c r="A304" s="40">
        <f t="shared" si="29"/>
        <v>44543</v>
      </c>
      <c r="B304" s="4">
        <f t="shared" si="30"/>
        <v>7</v>
      </c>
      <c r="C304" s="4">
        <f t="shared" si="25"/>
        <v>2021</v>
      </c>
      <c r="D304" s="4">
        <f t="shared" si="26"/>
        <v>12</v>
      </c>
      <c r="E304" s="41">
        <v>295</v>
      </c>
      <c r="F304" s="51">
        <f>'Energía Transada'!G304*1000</f>
        <v>5760</v>
      </c>
      <c r="G304" s="51">
        <f>CMG!F297</f>
        <v>87.640299999999996</v>
      </c>
      <c r="H304" s="18">
        <f t="shared" si="28"/>
        <v>504808.12799999997</v>
      </c>
      <c r="I304" s="51">
        <f ca="1">'Energía Transada'!D304</f>
        <v>0</v>
      </c>
      <c r="J304" s="51">
        <f>CMG!E297</f>
        <v>86.563410000000005</v>
      </c>
      <c r="K304" s="18">
        <f t="shared" ca="1" si="27"/>
        <v>0</v>
      </c>
    </row>
    <row r="305" spans="1:11" x14ac:dyDescent="0.2">
      <c r="A305" s="40">
        <f t="shared" si="29"/>
        <v>44543</v>
      </c>
      <c r="B305" s="4">
        <f t="shared" si="30"/>
        <v>8</v>
      </c>
      <c r="C305" s="4">
        <f t="shared" si="25"/>
        <v>2021</v>
      </c>
      <c r="D305" s="4">
        <f t="shared" si="26"/>
        <v>12</v>
      </c>
      <c r="E305" s="41">
        <v>296</v>
      </c>
      <c r="F305" s="51">
        <f>'Energía Transada'!G305*1000</f>
        <v>0</v>
      </c>
      <c r="G305" s="51">
        <f>CMG!F298</f>
        <v>74.010919999999999</v>
      </c>
      <c r="H305" s="18">
        <f t="shared" si="28"/>
        <v>0</v>
      </c>
      <c r="I305" s="51">
        <f ca="1">'Energía Transada'!D305</f>
        <v>0</v>
      </c>
      <c r="J305" s="51">
        <f>CMG!E298</f>
        <v>73.093879999999999</v>
      </c>
      <c r="K305" s="18">
        <f t="shared" ca="1" si="27"/>
        <v>0</v>
      </c>
    </row>
    <row r="306" spans="1:11" x14ac:dyDescent="0.2">
      <c r="A306" s="40">
        <f t="shared" si="29"/>
        <v>44543</v>
      </c>
      <c r="B306" s="4">
        <f t="shared" si="30"/>
        <v>9</v>
      </c>
      <c r="C306" s="4">
        <f t="shared" si="25"/>
        <v>2021</v>
      </c>
      <c r="D306" s="4">
        <f t="shared" si="26"/>
        <v>12</v>
      </c>
      <c r="E306" s="41">
        <v>297</v>
      </c>
      <c r="F306" s="51">
        <f>'Energía Transada'!G306*1000</f>
        <v>0</v>
      </c>
      <c r="G306" s="51">
        <f>CMG!F299</f>
        <v>53.777169999999998</v>
      </c>
      <c r="H306" s="18">
        <f t="shared" si="28"/>
        <v>0</v>
      </c>
      <c r="I306" s="51">
        <f ca="1">'Energía Transada'!D306</f>
        <v>0</v>
      </c>
      <c r="J306" s="51">
        <f>CMG!E299</f>
        <v>57.756619999999998</v>
      </c>
      <c r="K306" s="18">
        <f t="shared" ca="1" si="27"/>
        <v>0</v>
      </c>
    </row>
    <row r="307" spans="1:11" x14ac:dyDescent="0.2">
      <c r="A307" s="40">
        <f t="shared" si="29"/>
        <v>44543</v>
      </c>
      <c r="B307" s="4">
        <f t="shared" si="30"/>
        <v>10</v>
      </c>
      <c r="C307" s="4">
        <f t="shared" si="25"/>
        <v>2021</v>
      </c>
      <c r="D307" s="4">
        <f t="shared" si="26"/>
        <v>12</v>
      </c>
      <c r="E307" s="41">
        <v>298</v>
      </c>
      <c r="F307" s="51">
        <f>'Energía Transada'!G307*1000</f>
        <v>0</v>
      </c>
      <c r="G307" s="51">
        <f>CMG!F300</f>
        <v>50.041710000000002</v>
      </c>
      <c r="H307" s="18">
        <f t="shared" si="28"/>
        <v>0</v>
      </c>
      <c r="I307" s="51">
        <f ca="1">'Energía Transada'!D307</f>
        <v>0</v>
      </c>
      <c r="J307" s="51">
        <f>CMG!E300</f>
        <v>53.743519999999997</v>
      </c>
      <c r="K307" s="18">
        <f t="shared" ca="1" si="27"/>
        <v>0</v>
      </c>
    </row>
    <row r="308" spans="1:11" x14ac:dyDescent="0.2">
      <c r="A308" s="40">
        <f t="shared" si="29"/>
        <v>44543</v>
      </c>
      <c r="B308" s="4">
        <f t="shared" si="30"/>
        <v>11</v>
      </c>
      <c r="C308" s="4">
        <f t="shared" si="25"/>
        <v>2021</v>
      </c>
      <c r="D308" s="4">
        <f t="shared" si="26"/>
        <v>12</v>
      </c>
      <c r="E308" s="41">
        <v>299</v>
      </c>
      <c r="F308" s="51">
        <f>'Energía Transada'!G308*1000</f>
        <v>0</v>
      </c>
      <c r="G308" s="51">
        <f>CMG!F301</f>
        <v>43.984209999999997</v>
      </c>
      <c r="H308" s="18">
        <f t="shared" si="28"/>
        <v>0</v>
      </c>
      <c r="I308" s="51">
        <f ca="1">'Energía Transada'!D308</f>
        <v>0</v>
      </c>
      <c r="J308" s="51">
        <f>CMG!E301</f>
        <v>47.240119999999997</v>
      </c>
      <c r="K308" s="18">
        <f t="shared" ca="1" si="27"/>
        <v>0</v>
      </c>
    </row>
    <row r="309" spans="1:11" x14ac:dyDescent="0.2">
      <c r="A309" s="40">
        <f t="shared" si="29"/>
        <v>44543</v>
      </c>
      <c r="B309" s="4">
        <f t="shared" si="30"/>
        <v>12</v>
      </c>
      <c r="C309" s="4">
        <f t="shared" si="25"/>
        <v>2021</v>
      </c>
      <c r="D309" s="4">
        <f t="shared" si="26"/>
        <v>12</v>
      </c>
      <c r="E309" s="41">
        <v>300</v>
      </c>
      <c r="F309" s="51">
        <f>'Energía Transada'!G309*1000</f>
        <v>0</v>
      </c>
      <c r="G309" s="51">
        <f>CMG!F302</f>
        <v>38.93629</v>
      </c>
      <c r="H309" s="18">
        <f t="shared" si="28"/>
        <v>0</v>
      </c>
      <c r="I309" s="51">
        <f ca="1">'Energía Transada'!D309</f>
        <v>0</v>
      </c>
      <c r="J309" s="51">
        <f>CMG!E302</f>
        <v>41.822020000000002</v>
      </c>
      <c r="K309" s="18">
        <f t="shared" ca="1" si="27"/>
        <v>0</v>
      </c>
    </row>
    <row r="310" spans="1:11" x14ac:dyDescent="0.2">
      <c r="A310" s="40">
        <f t="shared" si="29"/>
        <v>44543</v>
      </c>
      <c r="B310" s="4">
        <f t="shared" si="30"/>
        <v>13</v>
      </c>
      <c r="C310" s="4">
        <f t="shared" si="25"/>
        <v>2021</v>
      </c>
      <c r="D310" s="4">
        <f t="shared" si="26"/>
        <v>12</v>
      </c>
      <c r="E310" s="41">
        <v>301</v>
      </c>
      <c r="F310" s="51">
        <f>'Energía Transada'!G310*1000</f>
        <v>0</v>
      </c>
      <c r="G310" s="51">
        <f>CMG!F303</f>
        <v>57.11721</v>
      </c>
      <c r="H310" s="18">
        <f t="shared" si="28"/>
        <v>0</v>
      </c>
      <c r="I310" s="51">
        <f ca="1">'Energía Transada'!D310</f>
        <v>0</v>
      </c>
      <c r="J310" s="51">
        <f>CMG!E303</f>
        <v>61.34064</v>
      </c>
      <c r="K310" s="18">
        <f t="shared" ca="1" si="27"/>
        <v>0</v>
      </c>
    </row>
    <row r="311" spans="1:11" x14ac:dyDescent="0.2">
      <c r="A311" s="40">
        <f t="shared" si="29"/>
        <v>44543</v>
      </c>
      <c r="B311" s="4">
        <f t="shared" si="30"/>
        <v>14</v>
      </c>
      <c r="C311" s="4">
        <f t="shared" si="25"/>
        <v>2021</v>
      </c>
      <c r="D311" s="4">
        <f t="shared" si="26"/>
        <v>12</v>
      </c>
      <c r="E311" s="41">
        <v>302</v>
      </c>
      <c r="F311" s="51">
        <f>'Energía Transada'!G311*1000</f>
        <v>0</v>
      </c>
      <c r="G311" s="51">
        <f>CMG!F304</f>
        <v>30.085599999999999</v>
      </c>
      <c r="H311" s="18">
        <f t="shared" si="28"/>
        <v>0</v>
      </c>
      <c r="I311" s="51">
        <f ca="1">'Energía Transada'!D311</f>
        <v>0.67148906999999991</v>
      </c>
      <c r="J311" s="51">
        <f>CMG!E304</f>
        <v>32.306690000000003</v>
      </c>
      <c r="K311" s="18">
        <f t="shared" ca="1" si="27"/>
        <v>21.693589222878298</v>
      </c>
    </row>
    <row r="312" spans="1:11" x14ac:dyDescent="0.2">
      <c r="A312" s="40">
        <f t="shared" si="29"/>
        <v>44543</v>
      </c>
      <c r="B312" s="4">
        <f t="shared" si="30"/>
        <v>15</v>
      </c>
      <c r="C312" s="4">
        <f t="shared" si="25"/>
        <v>2021</v>
      </c>
      <c r="D312" s="4">
        <f t="shared" si="26"/>
        <v>12</v>
      </c>
      <c r="E312" s="41">
        <v>303</v>
      </c>
      <c r="F312" s="51">
        <f>'Energía Transada'!G312*1000</f>
        <v>0</v>
      </c>
      <c r="G312" s="51">
        <f>CMG!F305</f>
        <v>29.740659999999998</v>
      </c>
      <c r="H312" s="18">
        <f t="shared" si="28"/>
        <v>0</v>
      </c>
      <c r="I312" s="51">
        <f ca="1">'Energía Transada'!D312</f>
        <v>0</v>
      </c>
      <c r="J312" s="51">
        <f>CMG!E305</f>
        <v>31.94492</v>
      </c>
      <c r="K312" s="18">
        <f t="shared" ca="1" si="27"/>
        <v>0</v>
      </c>
    </row>
    <row r="313" spans="1:11" x14ac:dyDescent="0.2">
      <c r="A313" s="40">
        <f t="shared" si="29"/>
        <v>44543</v>
      </c>
      <c r="B313" s="4">
        <f t="shared" si="30"/>
        <v>16</v>
      </c>
      <c r="C313" s="4">
        <f t="shared" si="25"/>
        <v>2021</v>
      </c>
      <c r="D313" s="4">
        <f t="shared" si="26"/>
        <v>12</v>
      </c>
      <c r="E313" s="41">
        <v>304</v>
      </c>
      <c r="F313" s="51">
        <f>'Energía Transada'!G313*1000</f>
        <v>0</v>
      </c>
      <c r="G313" s="51">
        <f>CMG!F306</f>
        <v>29.715420000000002</v>
      </c>
      <c r="H313" s="18">
        <f t="shared" si="28"/>
        <v>0</v>
      </c>
      <c r="I313" s="51">
        <f ca="1">'Energía Transada'!D313</f>
        <v>0</v>
      </c>
      <c r="J313" s="51">
        <f>CMG!E306</f>
        <v>31.911269999999998</v>
      </c>
      <c r="K313" s="18">
        <f t="shared" ca="1" si="27"/>
        <v>0</v>
      </c>
    </row>
    <row r="314" spans="1:11" x14ac:dyDescent="0.2">
      <c r="A314" s="40">
        <f t="shared" si="29"/>
        <v>44543</v>
      </c>
      <c r="B314" s="4">
        <f t="shared" si="30"/>
        <v>17</v>
      </c>
      <c r="C314" s="4">
        <f t="shared" si="25"/>
        <v>2021</v>
      </c>
      <c r="D314" s="4">
        <f t="shared" si="26"/>
        <v>12</v>
      </c>
      <c r="E314" s="41">
        <v>305</v>
      </c>
      <c r="F314" s="51">
        <f>'Energía Transada'!G314*1000</f>
        <v>0</v>
      </c>
      <c r="G314" s="51">
        <f>CMG!F307</f>
        <v>29.673359999999999</v>
      </c>
      <c r="H314" s="18">
        <f t="shared" si="28"/>
        <v>0</v>
      </c>
      <c r="I314" s="51">
        <f ca="1">'Energía Transada'!D314</f>
        <v>45.122127720599998</v>
      </c>
      <c r="J314" s="51">
        <f>CMG!E307</f>
        <v>31.869199999999999</v>
      </c>
      <c r="K314" s="18">
        <f t="shared" ca="1" si="27"/>
        <v>1438.0061127533454</v>
      </c>
    </row>
    <row r="315" spans="1:11" x14ac:dyDescent="0.2">
      <c r="A315" s="40">
        <f t="shared" si="29"/>
        <v>44543</v>
      </c>
      <c r="B315" s="4">
        <f t="shared" si="30"/>
        <v>18</v>
      </c>
      <c r="C315" s="4">
        <f t="shared" si="25"/>
        <v>2021</v>
      </c>
      <c r="D315" s="4">
        <f t="shared" si="26"/>
        <v>12</v>
      </c>
      <c r="E315" s="41">
        <v>306</v>
      </c>
      <c r="F315" s="51">
        <f>'Energía Transada'!G315*1000</f>
        <v>5760</v>
      </c>
      <c r="G315" s="51">
        <f>CMG!F308</f>
        <v>38.195929999999997</v>
      </c>
      <c r="H315" s="18">
        <f t="shared" si="28"/>
        <v>220008.55679999999</v>
      </c>
      <c r="I315" s="51">
        <f ca="1">'Energía Transada'!D315</f>
        <v>740.36506366200001</v>
      </c>
      <c r="J315" s="51">
        <f>CMG!E308</f>
        <v>41.031179999999999</v>
      </c>
      <c r="K315" s="18">
        <f t="shared" ca="1" si="27"/>
        <v>30378.052192826981</v>
      </c>
    </row>
    <row r="316" spans="1:11" x14ac:dyDescent="0.2">
      <c r="A316" s="40">
        <f t="shared" si="29"/>
        <v>44543</v>
      </c>
      <c r="B316" s="4">
        <f t="shared" si="30"/>
        <v>19</v>
      </c>
      <c r="C316" s="4">
        <f t="shared" si="25"/>
        <v>2021</v>
      </c>
      <c r="D316" s="4">
        <f t="shared" si="26"/>
        <v>12</v>
      </c>
      <c r="E316" s="41">
        <v>307</v>
      </c>
      <c r="F316" s="51">
        <f>'Energía Transada'!G316*1000</f>
        <v>5760</v>
      </c>
      <c r="G316" s="51">
        <f>CMG!F309</f>
        <v>51.959919999999997</v>
      </c>
      <c r="H316" s="18">
        <f t="shared" si="28"/>
        <v>299289.13919999998</v>
      </c>
      <c r="I316" s="51">
        <f ca="1">'Energía Transada'!D316</f>
        <v>1428.3712939901998</v>
      </c>
      <c r="J316" s="51">
        <f>CMG!E309</f>
        <v>51.8842</v>
      </c>
      <c r="K316" s="18">
        <f t="shared" ca="1" si="27"/>
        <v>74109.901891646325</v>
      </c>
    </row>
    <row r="317" spans="1:11" x14ac:dyDescent="0.2">
      <c r="A317" s="40">
        <f t="shared" si="29"/>
        <v>44543</v>
      </c>
      <c r="B317" s="4">
        <f t="shared" si="30"/>
        <v>20</v>
      </c>
      <c r="C317" s="4">
        <f t="shared" si="25"/>
        <v>2021</v>
      </c>
      <c r="D317" s="4">
        <f t="shared" si="26"/>
        <v>12</v>
      </c>
      <c r="E317" s="41">
        <v>308</v>
      </c>
      <c r="F317" s="51">
        <f>'Energía Transada'!G317*1000</f>
        <v>5760</v>
      </c>
      <c r="G317" s="51">
        <f>CMG!F310</f>
        <v>78.848510000000005</v>
      </c>
      <c r="H317" s="18">
        <f t="shared" si="28"/>
        <v>454167.41760000004</v>
      </c>
      <c r="I317" s="51">
        <f ca="1">'Energía Transada'!D317</f>
        <v>1394.7243915863999</v>
      </c>
      <c r="J317" s="51">
        <f>CMG!E310</f>
        <v>78.739140000000006</v>
      </c>
      <c r="K317" s="18">
        <f t="shared" ca="1" si="27"/>
        <v>109819.39913053637</v>
      </c>
    </row>
    <row r="318" spans="1:11" x14ac:dyDescent="0.2">
      <c r="A318" s="40">
        <f t="shared" si="29"/>
        <v>44543</v>
      </c>
      <c r="B318" s="4">
        <f t="shared" si="30"/>
        <v>21</v>
      </c>
      <c r="C318" s="4">
        <f t="shared" si="25"/>
        <v>2021</v>
      </c>
      <c r="D318" s="4">
        <f t="shared" si="26"/>
        <v>12</v>
      </c>
      <c r="E318" s="41">
        <v>309</v>
      </c>
      <c r="F318" s="51">
        <f>'Energía Transada'!G318*1000</f>
        <v>5760</v>
      </c>
      <c r="G318" s="51">
        <f>CMG!F311</f>
        <v>89.625820000000004</v>
      </c>
      <c r="H318" s="18">
        <f t="shared" si="28"/>
        <v>516244.72320000001</v>
      </c>
      <c r="I318" s="51">
        <f ca="1">'Energía Transada'!D318</f>
        <v>1814.7649395833998</v>
      </c>
      <c r="J318" s="51">
        <f>CMG!E311</f>
        <v>89.499619999999993</v>
      </c>
      <c r="K318" s="18">
        <f t="shared" ca="1" si="27"/>
        <v>162420.77248203722</v>
      </c>
    </row>
    <row r="319" spans="1:11" x14ac:dyDescent="0.2">
      <c r="A319" s="40">
        <f t="shared" si="29"/>
        <v>44543</v>
      </c>
      <c r="B319" s="4">
        <f t="shared" si="30"/>
        <v>22</v>
      </c>
      <c r="C319" s="4">
        <f t="shared" si="25"/>
        <v>2021</v>
      </c>
      <c r="D319" s="4">
        <f t="shared" si="26"/>
        <v>12</v>
      </c>
      <c r="E319" s="41">
        <v>310</v>
      </c>
      <c r="F319" s="51">
        <f>'Energía Transada'!G319*1000</f>
        <v>5760</v>
      </c>
      <c r="G319" s="51">
        <f>CMG!F312</f>
        <v>85.124759999999995</v>
      </c>
      <c r="H319" s="18">
        <f t="shared" si="28"/>
        <v>490318.6176</v>
      </c>
      <c r="I319" s="51">
        <f ca="1">'Energía Transada'!D319</f>
        <v>2039.3960754006</v>
      </c>
      <c r="J319" s="51">
        <f>CMG!E312</f>
        <v>85.006969999999995</v>
      </c>
      <c r="K319" s="18">
        <f t="shared" ca="1" si="27"/>
        <v>173362.88099969653</v>
      </c>
    </row>
    <row r="320" spans="1:11" x14ac:dyDescent="0.2">
      <c r="A320" s="40">
        <f t="shared" si="29"/>
        <v>44543</v>
      </c>
      <c r="B320" s="4">
        <f t="shared" si="30"/>
        <v>23</v>
      </c>
      <c r="C320" s="4">
        <f t="shared" si="25"/>
        <v>2021</v>
      </c>
      <c r="D320" s="4">
        <f t="shared" si="26"/>
        <v>12</v>
      </c>
      <c r="E320" s="41">
        <v>311</v>
      </c>
      <c r="F320" s="51">
        <f>'Energía Transada'!G320*1000</f>
        <v>5760</v>
      </c>
      <c r="G320" s="51">
        <f>CMG!F313</f>
        <v>70.342770000000002</v>
      </c>
      <c r="H320" s="18">
        <f t="shared" si="28"/>
        <v>405174.35519999999</v>
      </c>
      <c r="I320" s="51">
        <f ca="1">'Energía Transada'!D320</f>
        <v>1042.4141129807999</v>
      </c>
      <c r="J320" s="51">
        <f>CMG!E313</f>
        <v>70.241810000000001</v>
      </c>
      <c r="K320" s="18">
        <f t="shared" ca="1" si="27"/>
        <v>73221.054065315882</v>
      </c>
    </row>
    <row r="321" spans="1:11" x14ac:dyDescent="0.2">
      <c r="A321" s="40">
        <f t="shared" si="29"/>
        <v>44543</v>
      </c>
      <c r="B321" s="4">
        <f t="shared" si="30"/>
        <v>24</v>
      </c>
      <c r="C321" s="4">
        <f t="shared" si="25"/>
        <v>2021</v>
      </c>
      <c r="D321" s="4">
        <f t="shared" si="26"/>
        <v>12</v>
      </c>
      <c r="E321" s="41">
        <v>312</v>
      </c>
      <c r="F321" s="51">
        <f>'Energía Transada'!G321*1000</f>
        <v>5760</v>
      </c>
      <c r="G321" s="51">
        <f>CMG!F314</f>
        <v>83.517840000000007</v>
      </c>
      <c r="H321" s="18">
        <f t="shared" si="28"/>
        <v>481062.75840000005</v>
      </c>
      <c r="I321" s="51">
        <f ca="1">'Energía Transada'!D321</f>
        <v>1435.0525567307998</v>
      </c>
      <c r="J321" s="51">
        <f>CMG!E314</f>
        <v>83.400049999999993</v>
      </c>
      <c r="K321" s="18">
        <f t="shared" ca="1" si="27"/>
        <v>119683.45498397652</v>
      </c>
    </row>
    <row r="322" spans="1:11" x14ac:dyDescent="0.2">
      <c r="A322" s="40">
        <f t="shared" si="29"/>
        <v>44544</v>
      </c>
      <c r="B322" s="4">
        <f t="shared" si="30"/>
        <v>1</v>
      </c>
      <c r="C322" s="4">
        <f t="shared" si="25"/>
        <v>2021</v>
      </c>
      <c r="D322" s="4">
        <f t="shared" si="26"/>
        <v>12</v>
      </c>
      <c r="E322" s="41">
        <v>313</v>
      </c>
      <c r="F322" s="51">
        <f>'Energía Transada'!G322*1000</f>
        <v>5760</v>
      </c>
      <c r="G322" s="51">
        <f>CMG!F315</f>
        <v>88.423029999999997</v>
      </c>
      <c r="H322" s="18">
        <f t="shared" si="28"/>
        <v>509316.65279999998</v>
      </c>
      <c r="I322" s="51">
        <f ca="1">'Energía Transada'!D322</f>
        <v>1158.4927009613998</v>
      </c>
      <c r="J322" s="51">
        <f>CMG!E315</f>
        <v>87.862589999999997</v>
      </c>
      <c r="K322" s="18">
        <f t="shared" ca="1" si="27"/>
        <v>101788.16920256408</v>
      </c>
    </row>
    <row r="323" spans="1:11" x14ac:dyDescent="0.2">
      <c r="A323" s="40">
        <f t="shared" si="29"/>
        <v>44544</v>
      </c>
      <c r="B323" s="4">
        <f t="shared" si="30"/>
        <v>2</v>
      </c>
      <c r="C323" s="4">
        <f t="shared" si="25"/>
        <v>2021</v>
      </c>
      <c r="D323" s="4">
        <f t="shared" si="26"/>
        <v>12</v>
      </c>
      <c r="E323" s="41">
        <v>314</v>
      </c>
      <c r="F323" s="51">
        <f>'Energía Transada'!G323*1000</f>
        <v>5760</v>
      </c>
      <c r="G323" s="51">
        <f>CMG!F316</f>
        <v>88.423029999999997</v>
      </c>
      <c r="H323" s="18">
        <f t="shared" si="28"/>
        <v>509316.65279999998</v>
      </c>
      <c r="I323" s="51">
        <f ca="1">'Energía Transada'!D323</f>
        <v>1211.023953846</v>
      </c>
      <c r="J323" s="51">
        <f>CMG!E316</f>
        <v>87.862589999999997</v>
      </c>
      <c r="K323" s="18">
        <f t="shared" ca="1" si="27"/>
        <v>106403.70113695003</v>
      </c>
    </row>
    <row r="324" spans="1:11" x14ac:dyDescent="0.2">
      <c r="A324" s="40">
        <f t="shared" si="29"/>
        <v>44544</v>
      </c>
      <c r="B324" s="4">
        <f t="shared" si="30"/>
        <v>3</v>
      </c>
      <c r="C324" s="4">
        <f t="shared" si="25"/>
        <v>2021</v>
      </c>
      <c r="D324" s="4">
        <f t="shared" si="26"/>
        <v>12</v>
      </c>
      <c r="E324" s="41">
        <v>315</v>
      </c>
      <c r="F324" s="51">
        <f>'Energía Transada'!G324*1000</f>
        <v>5760</v>
      </c>
      <c r="G324" s="51">
        <f>CMG!F317</f>
        <v>88.423029999999997</v>
      </c>
      <c r="H324" s="18">
        <f t="shared" si="28"/>
        <v>509316.65279999998</v>
      </c>
      <c r="I324" s="51">
        <f ca="1">'Energía Transada'!D324</f>
        <v>1091.456336859</v>
      </c>
      <c r="J324" s="51">
        <f>CMG!E317</f>
        <v>87.862589999999997</v>
      </c>
      <c r="K324" s="18">
        <f t="shared" ca="1" si="27"/>
        <v>95898.180628344198</v>
      </c>
    </row>
    <row r="325" spans="1:11" x14ac:dyDescent="0.2">
      <c r="A325" s="40">
        <f t="shared" si="29"/>
        <v>44544</v>
      </c>
      <c r="B325" s="4">
        <f t="shared" si="30"/>
        <v>4</v>
      </c>
      <c r="C325" s="4">
        <f t="shared" si="25"/>
        <v>2021</v>
      </c>
      <c r="D325" s="4">
        <f t="shared" si="26"/>
        <v>12</v>
      </c>
      <c r="E325" s="41">
        <v>316</v>
      </c>
      <c r="F325" s="51">
        <f>'Energía Transada'!G325*1000</f>
        <v>5760</v>
      </c>
      <c r="G325" s="51">
        <f>CMG!F318</f>
        <v>88.423029999999997</v>
      </c>
      <c r="H325" s="18">
        <f t="shared" si="28"/>
        <v>509316.65279999998</v>
      </c>
      <c r="I325" s="51">
        <f ca="1">'Energía Transada'!D325</f>
        <v>902.6346133812001</v>
      </c>
      <c r="J325" s="51">
        <f>CMG!E318</f>
        <v>87.862589999999997</v>
      </c>
      <c r="K325" s="18">
        <f t="shared" ca="1" si="27"/>
        <v>79307.814955320893</v>
      </c>
    </row>
    <row r="326" spans="1:11" x14ac:dyDescent="0.2">
      <c r="A326" s="40">
        <f t="shared" si="29"/>
        <v>44544</v>
      </c>
      <c r="B326" s="4">
        <f t="shared" si="30"/>
        <v>5</v>
      </c>
      <c r="C326" s="4">
        <f t="shared" si="25"/>
        <v>2021</v>
      </c>
      <c r="D326" s="4">
        <f t="shared" si="26"/>
        <v>12</v>
      </c>
      <c r="E326" s="41">
        <v>317</v>
      </c>
      <c r="F326" s="51">
        <f>'Energía Transada'!G326*1000</f>
        <v>5760</v>
      </c>
      <c r="G326" s="51">
        <f>CMG!F319</f>
        <v>88.423029999999997</v>
      </c>
      <c r="H326" s="18">
        <f t="shared" si="28"/>
        <v>509316.65279999998</v>
      </c>
      <c r="I326" s="51">
        <f ca="1">'Energía Transada'!D326</f>
        <v>2218.8637037657995</v>
      </c>
      <c r="J326" s="51">
        <f>CMG!E319</f>
        <v>87.862589999999997</v>
      </c>
      <c r="K326" s="18">
        <f t="shared" ca="1" si="27"/>
        <v>194955.1118698559</v>
      </c>
    </row>
    <row r="327" spans="1:11" x14ac:dyDescent="0.2">
      <c r="A327" s="40">
        <f t="shared" si="29"/>
        <v>44544</v>
      </c>
      <c r="B327" s="4">
        <f t="shared" si="30"/>
        <v>6</v>
      </c>
      <c r="C327" s="4">
        <f t="shared" si="25"/>
        <v>2021</v>
      </c>
      <c r="D327" s="4">
        <f t="shared" si="26"/>
        <v>12</v>
      </c>
      <c r="E327" s="41">
        <v>318</v>
      </c>
      <c r="F327" s="51">
        <f>'Energía Transada'!G327*1000</f>
        <v>5760</v>
      </c>
      <c r="G327" s="51">
        <f>CMG!F320</f>
        <v>88.423029999999997</v>
      </c>
      <c r="H327" s="18">
        <f t="shared" si="28"/>
        <v>509316.65279999998</v>
      </c>
      <c r="I327" s="51">
        <f ca="1">'Energía Transada'!D327</f>
        <v>2786.0977286856</v>
      </c>
      <c r="J327" s="51">
        <f>CMG!E320</f>
        <v>87.862589999999997</v>
      </c>
      <c r="K327" s="18">
        <f t="shared" ca="1" si="27"/>
        <v>244793.7624354341</v>
      </c>
    </row>
    <row r="328" spans="1:11" x14ac:dyDescent="0.2">
      <c r="A328" s="40">
        <f t="shared" si="29"/>
        <v>44544</v>
      </c>
      <c r="B328" s="4">
        <f t="shared" si="30"/>
        <v>7</v>
      </c>
      <c r="C328" s="4">
        <f t="shared" si="25"/>
        <v>2021</v>
      </c>
      <c r="D328" s="4">
        <f t="shared" si="26"/>
        <v>12</v>
      </c>
      <c r="E328" s="41">
        <v>319</v>
      </c>
      <c r="F328" s="51">
        <f>'Energía Transada'!G328*1000</f>
        <v>5760</v>
      </c>
      <c r="G328" s="51">
        <f>CMG!F321</f>
        <v>88.423029999999997</v>
      </c>
      <c r="H328" s="18">
        <f t="shared" si="28"/>
        <v>509316.65279999998</v>
      </c>
      <c r="I328" s="51">
        <f ca="1">'Energía Transada'!D328</f>
        <v>2029.8965633814</v>
      </c>
      <c r="J328" s="51">
        <f>CMG!E321</f>
        <v>87.862589999999997</v>
      </c>
      <c r="K328" s="18">
        <f t="shared" ca="1" si="27"/>
        <v>178351.96949078896</v>
      </c>
    </row>
    <row r="329" spans="1:11" x14ac:dyDescent="0.2">
      <c r="A329" s="40">
        <f t="shared" si="29"/>
        <v>44544</v>
      </c>
      <c r="B329" s="4">
        <f t="shared" si="30"/>
        <v>8</v>
      </c>
      <c r="C329" s="4">
        <f t="shared" si="25"/>
        <v>2021</v>
      </c>
      <c r="D329" s="4">
        <f t="shared" si="26"/>
        <v>12</v>
      </c>
      <c r="E329" s="41">
        <v>320</v>
      </c>
      <c r="F329" s="51">
        <f>'Energía Transada'!G329*1000</f>
        <v>0</v>
      </c>
      <c r="G329" s="51">
        <f>CMG!F322</f>
        <v>80.474890000000002</v>
      </c>
      <c r="H329" s="18">
        <f t="shared" si="28"/>
        <v>0</v>
      </c>
      <c r="I329" s="51">
        <f ca="1">'Energía Transada'!D329</f>
        <v>1267.3981144229999</v>
      </c>
      <c r="J329" s="51">
        <f>CMG!E322</f>
        <v>79.965400000000002</v>
      </c>
      <c r="K329" s="18">
        <f t="shared" ca="1" si="27"/>
        <v>101347.99717908096</v>
      </c>
    </row>
    <row r="330" spans="1:11" x14ac:dyDescent="0.2">
      <c r="A330" s="40">
        <f t="shared" si="29"/>
        <v>44544</v>
      </c>
      <c r="B330" s="4">
        <f t="shared" si="30"/>
        <v>9</v>
      </c>
      <c r="C330" s="4">
        <f t="shared" ref="C330:C393" si="31">YEAR(A330)</f>
        <v>2021</v>
      </c>
      <c r="D330" s="4">
        <f t="shared" ref="D330:D393" si="32">MONTH(A330)</f>
        <v>12</v>
      </c>
      <c r="E330" s="41">
        <v>321</v>
      </c>
      <c r="F330" s="51">
        <f>'Energía Transada'!G330*1000</f>
        <v>0</v>
      </c>
      <c r="G330" s="51">
        <f>CMG!F323</f>
        <v>47.323689999999999</v>
      </c>
      <c r="H330" s="18">
        <f t="shared" si="28"/>
        <v>0</v>
      </c>
      <c r="I330" s="51">
        <f ca="1">'Energía Transada'!D330</f>
        <v>953.97196402199984</v>
      </c>
      <c r="J330" s="51">
        <f>CMG!E323</f>
        <v>51.110939999999999</v>
      </c>
      <c r="K330" s="18">
        <f t="shared" ref="K330:K393" ca="1" si="33">I330*J330</f>
        <v>48758.40381481059</v>
      </c>
    </row>
    <row r="331" spans="1:11" x14ac:dyDescent="0.2">
      <c r="A331" s="40">
        <f t="shared" si="29"/>
        <v>44544</v>
      </c>
      <c r="B331" s="4">
        <f t="shared" si="30"/>
        <v>10</v>
      </c>
      <c r="C331" s="4">
        <f t="shared" si="31"/>
        <v>2021</v>
      </c>
      <c r="D331" s="4">
        <f t="shared" si="32"/>
        <v>12</v>
      </c>
      <c r="E331" s="41">
        <v>322</v>
      </c>
      <c r="F331" s="51">
        <f>'Energía Transada'!G331*1000</f>
        <v>0</v>
      </c>
      <c r="G331" s="51">
        <f>CMG!F324</f>
        <v>53.981099999999998</v>
      </c>
      <c r="H331" s="18">
        <f t="shared" ref="H331:H394" si="34">F331*G331</f>
        <v>0</v>
      </c>
      <c r="I331" s="51">
        <f ca="1">'Energía Transada'!D331</f>
        <v>1209.5927167464001</v>
      </c>
      <c r="J331" s="51">
        <f>CMG!E324</f>
        <v>58.303330000000003</v>
      </c>
      <c r="K331" s="18">
        <f t="shared" ca="1" si="33"/>
        <v>70523.283330061895</v>
      </c>
    </row>
    <row r="332" spans="1:11" x14ac:dyDescent="0.2">
      <c r="A332" s="40">
        <f t="shared" ref="A332:A395" si="35">IF(B331=24,A331+1,A331)</f>
        <v>44544</v>
      </c>
      <c r="B332" s="4">
        <f t="shared" ref="B332:B395" si="36">IF(B331=24,1,B331+1)</f>
        <v>11</v>
      </c>
      <c r="C332" s="4">
        <f t="shared" si="31"/>
        <v>2021</v>
      </c>
      <c r="D332" s="4">
        <f t="shared" si="32"/>
        <v>12</v>
      </c>
      <c r="E332" s="41">
        <v>323</v>
      </c>
      <c r="F332" s="51">
        <f>'Energía Transada'!G332*1000</f>
        <v>0</v>
      </c>
      <c r="G332" s="51">
        <f>CMG!F325</f>
        <v>68.637600000000006</v>
      </c>
      <c r="H332" s="18">
        <f t="shared" si="34"/>
        <v>0</v>
      </c>
      <c r="I332" s="51">
        <f ca="1">'Energía Transada'!D332</f>
        <v>714.67067159459998</v>
      </c>
      <c r="J332" s="51">
        <f>CMG!E325</f>
        <v>74.123180000000005</v>
      </c>
      <c r="K332" s="18">
        <f t="shared" ca="1" si="33"/>
        <v>52973.662831327427</v>
      </c>
    </row>
    <row r="333" spans="1:11" x14ac:dyDescent="0.2">
      <c r="A333" s="40">
        <f t="shared" si="35"/>
        <v>44544</v>
      </c>
      <c r="B333" s="4">
        <f t="shared" si="36"/>
        <v>12</v>
      </c>
      <c r="C333" s="4">
        <f t="shared" si="31"/>
        <v>2021</v>
      </c>
      <c r="D333" s="4">
        <f t="shared" si="32"/>
        <v>12</v>
      </c>
      <c r="E333" s="41">
        <v>324</v>
      </c>
      <c r="F333" s="51">
        <f>'Energía Transada'!G333*1000</f>
        <v>0</v>
      </c>
      <c r="G333" s="51">
        <f>CMG!F326</f>
        <v>67.627099999999999</v>
      </c>
      <c r="H333" s="18">
        <f t="shared" si="34"/>
        <v>0</v>
      </c>
      <c r="I333" s="51">
        <f ca="1">'Energía Transada'!D333</f>
        <v>474.94401963119998</v>
      </c>
      <c r="J333" s="51">
        <f>CMG!E326</f>
        <v>73.044740000000004</v>
      </c>
      <c r="K333" s="18">
        <f t="shared" ca="1" si="33"/>
        <v>34692.162428515898</v>
      </c>
    </row>
    <row r="334" spans="1:11" x14ac:dyDescent="0.2">
      <c r="A334" s="40">
        <f t="shared" si="35"/>
        <v>44544</v>
      </c>
      <c r="B334" s="4">
        <f t="shared" si="36"/>
        <v>13</v>
      </c>
      <c r="C334" s="4">
        <f t="shared" si="31"/>
        <v>2021</v>
      </c>
      <c r="D334" s="4">
        <f t="shared" si="32"/>
        <v>12</v>
      </c>
      <c r="E334" s="41">
        <v>325</v>
      </c>
      <c r="F334" s="51">
        <f>'Energía Transada'!G334*1000</f>
        <v>0</v>
      </c>
      <c r="G334" s="51">
        <f>CMG!F327</f>
        <v>32.582270000000001</v>
      </c>
      <c r="H334" s="18">
        <f t="shared" si="34"/>
        <v>0</v>
      </c>
      <c r="I334" s="51">
        <f ca="1">'Energía Transada'!D334</f>
        <v>202.76533189079998</v>
      </c>
      <c r="J334" s="51">
        <f>CMG!E327</f>
        <v>35.180700000000002</v>
      </c>
      <c r="K334" s="18">
        <f t="shared" ca="1" si="33"/>
        <v>7133.4263116506672</v>
      </c>
    </row>
    <row r="335" spans="1:11" x14ac:dyDescent="0.2">
      <c r="A335" s="40">
        <f t="shared" si="35"/>
        <v>44544</v>
      </c>
      <c r="B335" s="4">
        <f t="shared" si="36"/>
        <v>14</v>
      </c>
      <c r="C335" s="4">
        <f t="shared" si="31"/>
        <v>2021</v>
      </c>
      <c r="D335" s="4">
        <f t="shared" si="32"/>
        <v>12</v>
      </c>
      <c r="E335" s="41">
        <v>326</v>
      </c>
      <c r="F335" s="51">
        <f>'Energía Transada'!G335*1000</f>
        <v>0</v>
      </c>
      <c r="G335" s="51">
        <f>CMG!F328</f>
        <v>38.195219999999999</v>
      </c>
      <c r="H335" s="18">
        <f t="shared" si="34"/>
        <v>0</v>
      </c>
      <c r="I335" s="51">
        <f ca="1">'Energía Transada'!D335</f>
        <v>285.15978159060001</v>
      </c>
      <c r="J335" s="51">
        <f>CMG!E328</f>
        <v>41.243699999999997</v>
      </c>
      <c r="K335" s="18">
        <f t="shared" ca="1" si="33"/>
        <v>11761.044483988229</v>
      </c>
    </row>
    <row r="336" spans="1:11" x14ac:dyDescent="0.2">
      <c r="A336" s="40">
        <f t="shared" si="35"/>
        <v>44544</v>
      </c>
      <c r="B336" s="4">
        <f t="shared" si="36"/>
        <v>15</v>
      </c>
      <c r="C336" s="4">
        <f t="shared" si="31"/>
        <v>2021</v>
      </c>
      <c r="D336" s="4">
        <f t="shared" si="32"/>
        <v>12</v>
      </c>
      <c r="E336" s="41">
        <v>327</v>
      </c>
      <c r="F336" s="51">
        <f>'Energía Transada'!G336*1000</f>
        <v>0</v>
      </c>
      <c r="G336" s="51">
        <f>CMG!F329</f>
        <v>49.633400000000002</v>
      </c>
      <c r="H336" s="18">
        <f t="shared" si="34"/>
        <v>0</v>
      </c>
      <c r="I336" s="51">
        <f ca="1">'Energía Transada'!D336</f>
        <v>508.2830607372</v>
      </c>
      <c r="J336" s="51">
        <f>CMG!E329</f>
        <v>53.607469999999999</v>
      </c>
      <c r="K336" s="18">
        <f t="shared" ca="1" si="33"/>
        <v>27247.768929977628</v>
      </c>
    </row>
    <row r="337" spans="1:11" x14ac:dyDescent="0.2">
      <c r="A337" s="40">
        <f t="shared" si="35"/>
        <v>44544</v>
      </c>
      <c r="B337" s="4">
        <f t="shared" si="36"/>
        <v>16</v>
      </c>
      <c r="C337" s="4">
        <f t="shared" si="31"/>
        <v>2021</v>
      </c>
      <c r="D337" s="4">
        <f t="shared" si="32"/>
        <v>12</v>
      </c>
      <c r="E337" s="41">
        <v>328</v>
      </c>
      <c r="F337" s="51">
        <f>'Energía Transada'!G337*1000</f>
        <v>0</v>
      </c>
      <c r="G337" s="51">
        <f>CMG!F330</f>
        <v>52.180880000000002</v>
      </c>
      <c r="H337" s="18">
        <f t="shared" si="34"/>
        <v>0</v>
      </c>
      <c r="I337" s="51">
        <f ca="1">'Energía Transada'!D337</f>
        <v>538.91249643419997</v>
      </c>
      <c r="J337" s="51">
        <f>CMG!E330</f>
        <v>56.358750000000001</v>
      </c>
      <c r="K337" s="18">
        <f t="shared" ca="1" si="33"/>
        <v>30372.434658410966</v>
      </c>
    </row>
    <row r="338" spans="1:11" x14ac:dyDescent="0.2">
      <c r="A338" s="40">
        <f t="shared" si="35"/>
        <v>44544</v>
      </c>
      <c r="B338" s="4">
        <f t="shared" si="36"/>
        <v>17</v>
      </c>
      <c r="C338" s="4">
        <f t="shared" si="31"/>
        <v>2021</v>
      </c>
      <c r="D338" s="4">
        <f t="shared" si="32"/>
        <v>12</v>
      </c>
      <c r="E338" s="41">
        <v>329</v>
      </c>
      <c r="F338" s="51">
        <f>'Energía Transada'!G338*1000</f>
        <v>0</v>
      </c>
      <c r="G338" s="51">
        <f>CMG!F331</f>
        <v>62.617060000000002</v>
      </c>
      <c r="H338" s="18">
        <f t="shared" si="34"/>
        <v>0</v>
      </c>
      <c r="I338" s="51">
        <f ca="1">'Energía Transada'!D338</f>
        <v>884.74817195519984</v>
      </c>
      <c r="J338" s="51">
        <f>CMG!E331</f>
        <v>67.618610000000004</v>
      </c>
      <c r="K338" s="18">
        <f t="shared" ca="1" si="33"/>
        <v>59825.4415876516</v>
      </c>
    </row>
    <row r="339" spans="1:11" x14ac:dyDescent="0.2">
      <c r="A339" s="40">
        <f t="shared" si="35"/>
        <v>44544</v>
      </c>
      <c r="B339" s="4">
        <f t="shared" si="36"/>
        <v>18</v>
      </c>
      <c r="C339" s="4">
        <f t="shared" si="31"/>
        <v>2021</v>
      </c>
      <c r="D339" s="4">
        <f t="shared" si="32"/>
        <v>12</v>
      </c>
      <c r="E339" s="41">
        <v>330</v>
      </c>
      <c r="F339" s="51">
        <f>'Energía Transada'!G339*1000</f>
        <v>5760</v>
      </c>
      <c r="G339" s="51">
        <f>CMG!F332</f>
        <v>64.502189999999999</v>
      </c>
      <c r="H339" s="18">
        <f t="shared" si="34"/>
        <v>371532.61440000002</v>
      </c>
      <c r="I339" s="51">
        <f ca="1">'Energía Transada'!D339</f>
        <v>921.86536129799981</v>
      </c>
      <c r="J339" s="51">
        <f>CMG!E332</f>
        <v>69.656589999999994</v>
      </c>
      <c r="K339" s="18">
        <f t="shared" ca="1" si="33"/>
        <v>64213.997507136635</v>
      </c>
    </row>
    <row r="340" spans="1:11" x14ac:dyDescent="0.2">
      <c r="A340" s="40">
        <f t="shared" si="35"/>
        <v>44544</v>
      </c>
      <c r="B340" s="4">
        <f t="shared" si="36"/>
        <v>19</v>
      </c>
      <c r="C340" s="4">
        <f t="shared" si="31"/>
        <v>2021</v>
      </c>
      <c r="D340" s="4">
        <f t="shared" si="32"/>
        <v>12</v>
      </c>
      <c r="E340" s="41">
        <v>331</v>
      </c>
      <c r="F340" s="51">
        <f>'Energía Transada'!G340*1000</f>
        <v>5760</v>
      </c>
      <c r="G340" s="51">
        <f>CMG!F333</f>
        <v>65.011690000000002</v>
      </c>
      <c r="H340" s="18">
        <f t="shared" si="34"/>
        <v>374467.33439999999</v>
      </c>
      <c r="I340" s="51">
        <f ca="1">'Energía Transada'!D340</f>
        <v>1432.8769157849997</v>
      </c>
      <c r="J340" s="51">
        <f>CMG!E333</f>
        <v>66.141069999999999</v>
      </c>
      <c r="K340" s="18">
        <f t="shared" ca="1" si="33"/>
        <v>94772.012388319767</v>
      </c>
    </row>
    <row r="341" spans="1:11" x14ac:dyDescent="0.2">
      <c r="A341" s="40">
        <f t="shared" si="35"/>
        <v>44544</v>
      </c>
      <c r="B341" s="4">
        <f t="shared" si="36"/>
        <v>20</v>
      </c>
      <c r="C341" s="4">
        <f t="shared" si="31"/>
        <v>2021</v>
      </c>
      <c r="D341" s="4">
        <f t="shared" si="32"/>
        <v>12</v>
      </c>
      <c r="E341" s="41">
        <v>332</v>
      </c>
      <c r="F341" s="51">
        <f>'Energía Transada'!G341*1000</f>
        <v>5760</v>
      </c>
      <c r="G341" s="51">
        <f>CMG!F334</f>
        <v>90.775199999999998</v>
      </c>
      <c r="H341" s="18">
        <f t="shared" si="34"/>
        <v>522865.152</v>
      </c>
      <c r="I341" s="51">
        <f ca="1">'Energía Transada'!D341</f>
        <v>1713.5599339739999</v>
      </c>
      <c r="J341" s="51">
        <f>CMG!E334</f>
        <v>92.354640000000003</v>
      </c>
      <c r="K341" s="18">
        <f t="shared" ca="1" si="33"/>
        <v>158255.21082059253</v>
      </c>
    </row>
    <row r="342" spans="1:11" x14ac:dyDescent="0.2">
      <c r="A342" s="40">
        <f t="shared" si="35"/>
        <v>44544</v>
      </c>
      <c r="B342" s="4">
        <f t="shared" si="36"/>
        <v>21</v>
      </c>
      <c r="C342" s="4">
        <f t="shared" si="31"/>
        <v>2021</v>
      </c>
      <c r="D342" s="4">
        <f t="shared" si="32"/>
        <v>12</v>
      </c>
      <c r="E342" s="41">
        <v>333</v>
      </c>
      <c r="F342" s="51">
        <f>'Energía Transada'!G342*1000</f>
        <v>5760</v>
      </c>
      <c r="G342" s="51">
        <f>CMG!F335</f>
        <v>136.52794</v>
      </c>
      <c r="H342" s="18">
        <f t="shared" si="34"/>
        <v>786400.93440000003</v>
      </c>
      <c r="I342" s="51">
        <f ca="1">'Energía Transada'!D342</f>
        <v>2518.9787622593999</v>
      </c>
      <c r="J342" s="51">
        <f>CMG!E335</f>
        <v>138.90558999999999</v>
      </c>
      <c r="K342" s="18">
        <f t="shared" ca="1" si="33"/>
        <v>349900.23116911168</v>
      </c>
    </row>
    <row r="343" spans="1:11" x14ac:dyDescent="0.2">
      <c r="A343" s="40">
        <f t="shared" si="35"/>
        <v>44544</v>
      </c>
      <c r="B343" s="4">
        <f t="shared" si="36"/>
        <v>22</v>
      </c>
      <c r="C343" s="4">
        <f t="shared" si="31"/>
        <v>2021</v>
      </c>
      <c r="D343" s="4">
        <f t="shared" si="32"/>
        <v>12</v>
      </c>
      <c r="E343" s="41">
        <v>334</v>
      </c>
      <c r="F343" s="51">
        <f>'Energía Transada'!G343*1000</f>
        <v>5760</v>
      </c>
      <c r="G343" s="51">
        <f>CMG!F336</f>
        <v>145.86021</v>
      </c>
      <c r="H343" s="18">
        <f t="shared" si="34"/>
        <v>840154.80959999992</v>
      </c>
      <c r="I343" s="51">
        <f ca="1">'Energía Transada'!D343</f>
        <v>2487.5481216347998</v>
      </c>
      <c r="J343" s="51">
        <f>CMG!E336</f>
        <v>148.40769</v>
      </c>
      <c r="K343" s="18">
        <f t="shared" ca="1" si="33"/>
        <v>369171.27049565967</v>
      </c>
    </row>
    <row r="344" spans="1:11" x14ac:dyDescent="0.2">
      <c r="A344" s="40">
        <f t="shared" si="35"/>
        <v>44544</v>
      </c>
      <c r="B344" s="4">
        <f t="shared" si="36"/>
        <v>23</v>
      </c>
      <c r="C344" s="4">
        <f t="shared" si="31"/>
        <v>2021</v>
      </c>
      <c r="D344" s="4">
        <f t="shared" si="32"/>
        <v>12</v>
      </c>
      <c r="E344" s="41">
        <v>335</v>
      </c>
      <c r="F344" s="51">
        <f>'Energía Transada'!G344*1000</f>
        <v>5760</v>
      </c>
      <c r="G344" s="51">
        <f>CMG!F337</f>
        <v>145.86021</v>
      </c>
      <c r="H344" s="18">
        <f t="shared" si="34"/>
        <v>840154.80959999992</v>
      </c>
      <c r="I344" s="51">
        <f ca="1">'Energía Transada'!D344</f>
        <v>2821.4906261219999</v>
      </c>
      <c r="J344" s="51">
        <f>CMG!E337</f>
        <v>148.40769</v>
      </c>
      <c r="K344" s="18">
        <f t="shared" ca="1" si="33"/>
        <v>418730.90617941966</v>
      </c>
    </row>
    <row r="345" spans="1:11" x14ac:dyDescent="0.2">
      <c r="A345" s="40">
        <f t="shared" si="35"/>
        <v>44544</v>
      </c>
      <c r="B345" s="4">
        <f t="shared" si="36"/>
        <v>24</v>
      </c>
      <c r="C345" s="4">
        <f t="shared" si="31"/>
        <v>2021</v>
      </c>
      <c r="D345" s="4">
        <f t="shared" si="32"/>
        <v>12</v>
      </c>
      <c r="E345" s="41">
        <v>336</v>
      </c>
      <c r="F345" s="51">
        <f>'Energía Transada'!G345*1000</f>
        <v>5760</v>
      </c>
      <c r="G345" s="51">
        <f>CMG!F338</f>
        <v>145.86021</v>
      </c>
      <c r="H345" s="18">
        <f t="shared" si="34"/>
        <v>840154.80959999992</v>
      </c>
      <c r="I345" s="51">
        <f ca="1">'Energía Transada'!D345</f>
        <v>3484.3935839999999</v>
      </c>
      <c r="J345" s="51">
        <f>CMG!E338</f>
        <v>148.40769</v>
      </c>
      <c r="K345" s="18">
        <f t="shared" ca="1" si="33"/>
        <v>517110.80285226094</v>
      </c>
    </row>
    <row r="346" spans="1:11" x14ac:dyDescent="0.2">
      <c r="A346" s="40">
        <f t="shared" si="35"/>
        <v>44545</v>
      </c>
      <c r="B346" s="4">
        <f t="shared" si="36"/>
        <v>1</v>
      </c>
      <c r="C346" s="4">
        <f t="shared" si="31"/>
        <v>2021</v>
      </c>
      <c r="D346" s="4">
        <f t="shared" si="32"/>
        <v>12</v>
      </c>
      <c r="E346" s="41">
        <v>337</v>
      </c>
      <c r="F346" s="51">
        <f>'Energía Transada'!G346*1000</f>
        <v>5760</v>
      </c>
      <c r="G346" s="51">
        <f>CMG!F339</f>
        <v>142.30350999999999</v>
      </c>
      <c r="H346" s="18">
        <f t="shared" si="34"/>
        <v>819668.21759999997</v>
      </c>
      <c r="I346" s="51">
        <f ca="1">'Energía Transada'!D346</f>
        <v>4052.3250767999994</v>
      </c>
      <c r="J346" s="51">
        <f>CMG!E339</f>
        <v>139.13220999999999</v>
      </c>
      <c r="K346" s="18">
        <f t="shared" ca="1" si="33"/>
        <v>563808.94357360364</v>
      </c>
    </row>
    <row r="347" spans="1:11" x14ac:dyDescent="0.2">
      <c r="A347" s="40">
        <f t="shared" si="35"/>
        <v>44545</v>
      </c>
      <c r="B347" s="4">
        <f t="shared" si="36"/>
        <v>2</v>
      </c>
      <c r="C347" s="4">
        <f t="shared" si="31"/>
        <v>2021</v>
      </c>
      <c r="D347" s="4">
        <f t="shared" si="32"/>
        <v>12</v>
      </c>
      <c r="E347" s="41">
        <v>338</v>
      </c>
      <c r="F347" s="51">
        <f>'Energía Transada'!G347*1000</f>
        <v>5760</v>
      </c>
      <c r="G347" s="51">
        <f>CMG!F340</f>
        <v>142.30350999999999</v>
      </c>
      <c r="H347" s="18">
        <f t="shared" si="34"/>
        <v>819668.21759999997</v>
      </c>
      <c r="I347" s="51">
        <f ca="1">'Energía Transada'!D347</f>
        <v>4015.822482</v>
      </c>
      <c r="J347" s="51">
        <f>CMG!E340</f>
        <v>139.13220999999999</v>
      </c>
      <c r="K347" s="18">
        <f t="shared" ca="1" si="33"/>
        <v>558730.25688834512</v>
      </c>
    </row>
    <row r="348" spans="1:11" x14ac:dyDescent="0.2">
      <c r="A348" s="40">
        <f t="shared" si="35"/>
        <v>44545</v>
      </c>
      <c r="B348" s="4">
        <f t="shared" si="36"/>
        <v>3</v>
      </c>
      <c r="C348" s="4">
        <f t="shared" si="31"/>
        <v>2021</v>
      </c>
      <c r="D348" s="4">
        <f t="shared" si="32"/>
        <v>12</v>
      </c>
      <c r="E348" s="41">
        <v>339</v>
      </c>
      <c r="F348" s="51">
        <f>'Energía Transada'!G348*1000</f>
        <v>5760</v>
      </c>
      <c r="G348" s="51">
        <f>CMG!F341</f>
        <v>142.30350999999999</v>
      </c>
      <c r="H348" s="18">
        <f t="shared" si="34"/>
        <v>819668.21759999997</v>
      </c>
      <c r="I348" s="51">
        <f ca="1">'Energía Transada'!D348</f>
        <v>4094.5523640000006</v>
      </c>
      <c r="J348" s="51">
        <f>CMG!E341</f>
        <v>139.13220999999999</v>
      </c>
      <c r="K348" s="18">
        <f t="shared" ca="1" si="33"/>
        <v>569684.11936404451</v>
      </c>
    </row>
    <row r="349" spans="1:11" x14ac:dyDescent="0.2">
      <c r="A349" s="40">
        <f t="shared" si="35"/>
        <v>44545</v>
      </c>
      <c r="B349" s="4">
        <f t="shared" si="36"/>
        <v>4</v>
      </c>
      <c r="C349" s="4">
        <f t="shared" si="31"/>
        <v>2021</v>
      </c>
      <c r="D349" s="4">
        <f t="shared" si="32"/>
        <v>12</v>
      </c>
      <c r="E349" s="41">
        <v>340</v>
      </c>
      <c r="F349" s="51">
        <f>'Energía Transada'!G349*1000</f>
        <v>5760</v>
      </c>
      <c r="G349" s="51">
        <f>CMG!F342</f>
        <v>142.30350999999999</v>
      </c>
      <c r="H349" s="18">
        <f t="shared" si="34"/>
        <v>819668.21759999997</v>
      </c>
      <c r="I349" s="51">
        <f ca="1">'Energía Transada'!D349</f>
        <v>5345.9221787999995</v>
      </c>
      <c r="J349" s="51">
        <f>CMG!E342</f>
        <v>139.13220999999999</v>
      </c>
      <c r="K349" s="18">
        <f t="shared" ca="1" si="33"/>
        <v>743789.96722445905</v>
      </c>
    </row>
    <row r="350" spans="1:11" x14ac:dyDescent="0.2">
      <c r="A350" s="40">
        <f t="shared" si="35"/>
        <v>44545</v>
      </c>
      <c r="B350" s="4">
        <f t="shared" si="36"/>
        <v>5</v>
      </c>
      <c r="C350" s="4">
        <f t="shared" si="31"/>
        <v>2021</v>
      </c>
      <c r="D350" s="4">
        <f t="shared" si="32"/>
        <v>12</v>
      </c>
      <c r="E350" s="41">
        <v>341</v>
      </c>
      <c r="F350" s="51">
        <f>'Energía Transada'!G350*1000</f>
        <v>5760</v>
      </c>
      <c r="G350" s="51">
        <f>CMG!F343</f>
        <v>142.30350999999999</v>
      </c>
      <c r="H350" s="18">
        <f t="shared" si="34"/>
        <v>819668.21759999997</v>
      </c>
      <c r="I350" s="51">
        <f ca="1">'Energía Transada'!D350</f>
        <v>5142.7279974000003</v>
      </c>
      <c r="J350" s="51">
        <f>CMG!E343</f>
        <v>139.13220999999999</v>
      </c>
      <c r="K350" s="18">
        <f t="shared" ca="1" si="33"/>
        <v>715519.11170713627</v>
      </c>
    </row>
    <row r="351" spans="1:11" x14ac:dyDescent="0.2">
      <c r="A351" s="40">
        <f t="shared" si="35"/>
        <v>44545</v>
      </c>
      <c r="B351" s="4">
        <f t="shared" si="36"/>
        <v>6</v>
      </c>
      <c r="C351" s="4">
        <f t="shared" si="31"/>
        <v>2021</v>
      </c>
      <c r="D351" s="4">
        <f t="shared" si="32"/>
        <v>12</v>
      </c>
      <c r="E351" s="41">
        <v>342</v>
      </c>
      <c r="F351" s="51">
        <f>'Energía Transada'!G351*1000</f>
        <v>5760</v>
      </c>
      <c r="G351" s="51">
        <f>CMG!F344</f>
        <v>142.30350999999999</v>
      </c>
      <c r="H351" s="18">
        <f t="shared" si="34"/>
        <v>819668.21759999997</v>
      </c>
      <c r="I351" s="51">
        <f ca="1">'Energía Transada'!D351</f>
        <v>3756.7516224000001</v>
      </c>
      <c r="J351" s="51">
        <f>CMG!E344</f>
        <v>139.13220999999999</v>
      </c>
      <c r="K351" s="18">
        <f t="shared" ca="1" si="33"/>
        <v>522685.15564559749</v>
      </c>
    </row>
    <row r="352" spans="1:11" x14ac:dyDescent="0.2">
      <c r="A352" s="40">
        <f t="shared" si="35"/>
        <v>44545</v>
      </c>
      <c r="B352" s="4">
        <f t="shared" si="36"/>
        <v>7</v>
      </c>
      <c r="C352" s="4">
        <f t="shared" si="31"/>
        <v>2021</v>
      </c>
      <c r="D352" s="4">
        <f t="shared" si="32"/>
        <v>12</v>
      </c>
      <c r="E352" s="41">
        <v>343</v>
      </c>
      <c r="F352" s="51">
        <f>'Energía Transada'!G352*1000</f>
        <v>5760</v>
      </c>
      <c r="G352" s="51">
        <f>CMG!F345</f>
        <v>142.30350999999999</v>
      </c>
      <c r="H352" s="18">
        <f t="shared" si="34"/>
        <v>819668.21759999997</v>
      </c>
      <c r="I352" s="51">
        <f ca="1">'Energía Transada'!D352</f>
        <v>2930.9136136853995</v>
      </c>
      <c r="J352" s="51">
        <f>CMG!E345</f>
        <v>139.13220999999999</v>
      </c>
      <c r="K352" s="18">
        <f t="shared" ca="1" si="33"/>
        <v>407784.48839113582</v>
      </c>
    </row>
    <row r="353" spans="1:11" x14ac:dyDescent="0.2">
      <c r="A353" s="40">
        <f t="shared" si="35"/>
        <v>44545</v>
      </c>
      <c r="B353" s="4">
        <f t="shared" si="36"/>
        <v>8</v>
      </c>
      <c r="C353" s="4">
        <f t="shared" si="31"/>
        <v>2021</v>
      </c>
      <c r="D353" s="4">
        <f t="shared" si="32"/>
        <v>12</v>
      </c>
      <c r="E353" s="41">
        <v>344</v>
      </c>
      <c r="F353" s="51">
        <f>'Energía Transada'!G353*1000</f>
        <v>0</v>
      </c>
      <c r="G353" s="51">
        <f>CMG!F346</f>
        <v>105.34441</v>
      </c>
      <c r="H353" s="18">
        <f t="shared" si="34"/>
        <v>0</v>
      </c>
      <c r="I353" s="51">
        <f ca="1">'Energía Transada'!D353</f>
        <v>2642.0650409453997</v>
      </c>
      <c r="J353" s="51">
        <f>CMG!E346</f>
        <v>102.99966999999999</v>
      </c>
      <c r="K353" s="18">
        <f t="shared" ca="1" si="33"/>
        <v>272131.82733591262</v>
      </c>
    </row>
    <row r="354" spans="1:11" x14ac:dyDescent="0.2">
      <c r="A354" s="40">
        <f t="shared" si="35"/>
        <v>44545</v>
      </c>
      <c r="B354" s="4">
        <f t="shared" si="36"/>
        <v>9</v>
      </c>
      <c r="C354" s="4">
        <f t="shared" si="31"/>
        <v>2021</v>
      </c>
      <c r="D354" s="4">
        <f t="shared" si="32"/>
        <v>12</v>
      </c>
      <c r="E354" s="41">
        <v>345</v>
      </c>
      <c r="F354" s="51">
        <f>'Energía Transada'!G354*1000</f>
        <v>0</v>
      </c>
      <c r="G354" s="51">
        <f>CMG!F347</f>
        <v>43.757150000000003</v>
      </c>
      <c r="H354" s="18">
        <f t="shared" si="34"/>
        <v>0</v>
      </c>
      <c r="I354" s="51">
        <f ca="1">'Energía Transada'!D354</f>
        <v>3238.9159567883994</v>
      </c>
      <c r="J354" s="51">
        <f>CMG!E347</f>
        <v>46.295870000000001</v>
      </c>
      <c r="K354" s="18">
        <f t="shared" ca="1" si="33"/>
        <v>149948.43207640137</v>
      </c>
    </row>
    <row r="355" spans="1:11" x14ac:dyDescent="0.2">
      <c r="A355" s="40">
        <f t="shared" si="35"/>
        <v>44545</v>
      </c>
      <c r="B355" s="4">
        <f t="shared" si="36"/>
        <v>10</v>
      </c>
      <c r="C355" s="4">
        <f t="shared" si="31"/>
        <v>2021</v>
      </c>
      <c r="D355" s="4">
        <f t="shared" si="32"/>
        <v>12</v>
      </c>
      <c r="E355" s="41">
        <v>346</v>
      </c>
      <c r="F355" s="51">
        <f>'Energía Transada'!G355*1000</f>
        <v>0</v>
      </c>
      <c r="G355" s="51">
        <f>CMG!F348</f>
        <v>70.308319999999995</v>
      </c>
      <c r="H355" s="18">
        <f t="shared" si="34"/>
        <v>0</v>
      </c>
      <c r="I355" s="51">
        <f ca="1">'Energía Transada'!D355</f>
        <v>2603.2599530448001</v>
      </c>
      <c r="J355" s="51">
        <f>CMG!E348</f>
        <v>74.382090000000005</v>
      </c>
      <c r="K355" s="18">
        <f t="shared" ca="1" si="33"/>
        <v>193635.91612077411</v>
      </c>
    </row>
    <row r="356" spans="1:11" x14ac:dyDescent="0.2">
      <c r="A356" s="40">
        <f t="shared" si="35"/>
        <v>44545</v>
      </c>
      <c r="B356" s="4">
        <f t="shared" si="36"/>
        <v>11</v>
      </c>
      <c r="C356" s="4">
        <f t="shared" si="31"/>
        <v>2021</v>
      </c>
      <c r="D356" s="4">
        <f t="shared" si="32"/>
        <v>12</v>
      </c>
      <c r="E356" s="41">
        <v>347</v>
      </c>
      <c r="F356" s="51">
        <f>'Energía Transada'!G356*1000</f>
        <v>0</v>
      </c>
      <c r="G356" s="51">
        <f>CMG!F349</f>
        <v>70.907160000000005</v>
      </c>
      <c r="H356" s="18">
        <f t="shared" si="34"/>
        <v>0</v>
      </c>
      <c r="I356" s="51">
        <f ca="1">'Energía Transada'!D356</f>
        <v>2531.9638743587998</v>
      </c>
      <c r="J356" s="51">
        <f>CMG!E349</f>
        <v>75.014660000000006</v>
      </c>
      <c r="K356" s="18">
        <f t="shared" ca="1" si="33"/>
        <v>189934.4091673081</v>
      </c>
    </row>
    <row r="357" spans="1:11" x14ac:dyDescent="0.2">
      <c r="A357" s="40">
        <f t="shared" si="35"/>
        <v>44545</v>
      </c>
      <c r="B357" s="4">
        <f t="shared" si="36"/>
        <v>12</v>
      </c>
      <c r="C357" s="4">
        <f t="shared" si="31"/>
        <v>2021</v>
      </c>
      <c r="D357" s="4">
        <f t="shared" si="32"/>
        <v>12</v>
      </c>
      <c r="E357" s="41">
        <v>348</v>
      </c>
      <c r="F357" s="51">
        <f>'Energía Transada'!G357*1000</f>
        <v>0</v>
      </c>
      <c r="G357" s="51">
        <f>CMG!F350</f>
        <v>89.24333</v>
      </c>
      <c r="H357" s="18">
        <f t="shared" si="34"/>
        <v>0</v>
      </c>
      <c r="I357" s="51">
        <f ca="1">'Energía Transada'!D357</f>
        <v>1499.6807570514</v>
      </c>
      <c r="J357" s="51">
        <f>CMG!E350</f>
        <v>94.421989999999994</v>
      </c>
      <c r="K357" s="18">
        <f t="shared" ca="1" si="33"/>
        <v>141602.84144549971</v>
      </c>
    </row>
    <row r="358" spans="1:11" x14ac:dyDescent="0.2">
      <c r="A358" s="40">
        <f t="shared" si="35"/>
        <v>44545</v>
      </c>
      <c r="B358" s="4">
        <f t="shared" si="36"/>
        <v>13</v>
      </c>
      <c r="C358" s="4">
        <f t="shared" si="31"/>
        <v>2021</v>
      </c>
      <c r="D358" s="4">
        <f t="shared" si="32"/>
        <v>12</v>
      </c>
      <c r="E358" s="41">
        <v>349</v>
      </c>
      <c r="F358" s="51">
        <f>'Energía Transada'!G358*1000</f>
        <v>0</v>
      </c>
      <c r="G358" s="51">
        <f>CMG!F351</f>
        <v>94.88588</v>
      </c>
      <c r="H358" s="18">
        <f t="shared" si="34"/>
        <v>0</v>
      </c>
      <c r="I358" s="51">
        <f ca="1">'Energía Transada'!D358</f>
        <v>1359.3128103365998</v>
      </c>
      <c r="J358" s="51">
        <f>CMG!E351</f>
        <v>100.38504</v>
      </c>
      <c r="K358" s="18">
        <f t="shared" ca="1" si="33"/>
        <v>136454.670838152</v>
      </c>
    </row>
    <row r="359" spans="1:11" x14ac:dyDescent="0.2">
      <c r="A359" s="40">
        <f t="shared" si="35"/>
        <v>44545</v>
      </c>
      <c r="B359" s="4">
        <f t="shared" si="36"/>
        <v>14</v>
      </c>
      <c r="C359" s="4">
        <f t="shared" si="31"/>
        <v>2021</v>
      </c>
      <c r="D359" s="4">
        <f t="shared" si="32"/>
        <v>12</v>
      </c>
      <c r="E359" s="41">
        <v>350</v>
      </c>
      <c r="F359" s="51">
        <f>'Energía Transada'!G359*1000</f>
        <v>0</v>
      </c>
      <c r="G359" s="51">
        <f>CMG!F352</f>
        <v>97.289649999999995</v>
      </c>
      <c r="H359" s="18">
        <f t="shared" si="34"/>
        <v>0</v>
      </c>
      <c r="I359" s="51">
        <f ca="1">'Energía Transada'!D359</f>
        <v>1447.5008891826001</v>
      </c>
      <c r="J359" s="51">
        <f>CMG!E352</f>
        <v>102.93219999999999</v>
      </c>
      <c r="K359" s="18">
        <f t="shared" ca="1" si="33"/>
        <v>148994.45102552121</v>
      </c>
    </row>
    <row r="360" spans="1:11" x14ac:dyDescent="0.2">
      <c r="A360" s="40">
        <f t="shared" si="35"/>
        <v>44545</v>
      </c>
      <c r="B360" s="4">
        <f t="shared" si="36"/>
        <v>15</v>
      </c>
      <c r="C360" s="4">
        <f t="shared" si="31"/>
        <v>2021</v>
      </c>
      <c r="D360" s="4">
        <f t="shared" si="32"/>
        <v>12</v>
      </c>
      <c r="E360" s="41">
        <v>351</v>
      </c>
      <c r="F360" s="51">
        <f>'Energía Transada'!G360*1000</f>
        <v>0</v>
      </c>
      <c r="G360" s="51">
        <f>CMG!F353</f>
        <v>97.289649999999995</v>
      </c>
      <c r="H360" s="18">
        <f t="shared" si="34"/>
        <v>0</v>
      </c>
      <c r="I360" s="51">
        <f ca="1">'Energía Transada'!D360</f>
        <v>1990.7201405447997</v>
      </c>
      <c r="J360" s="51">
        <f>CMG!E353</f>
        <v>102.93219999999999</v>
      </c>
      <c r="K360" s="18">
        <f t="shared" ca="1" si="33"/>
        <v>204909.20365058543</v>
      </c>
    </row>
    <row r="361" spans="1:11" x14ac:dyDescent="0.2">
      <c r="A361" s="40">
        <f t="shared" si="35"/>
        <v>44545</v>
      </c>
      <c r="B361" s="4">
        <f t="shared" si="36"/>
        <v>16</v>
      </c>
      <c r="C361" s="4">
        <f t="shared" si="31"/>
        <v>2021</v>
      </c>
      <c r="D361" s="4">
        <f t="shared" si="32"/>
        <v>12</v>
      </c>
      <c r="E361" s="41">
        <v>352</v>
      </c>
      <c r="F361" s="51">
        <f>'Energía Transada'!G361*1000</f>
        <v>0</v>
      </c>
      <c r="G361" s="51">
        <f>CMG!F354</f>
        <v>97.289649999999995</v>
      </c>
      <c r="H361" s="18">
        <f t="shared" si="34"/>
        <v>0</v>
      </c>
      <c r="I361" s="51">
        <f ca="1">'Energía Transada'!D361</f>
        <v>2710.5899347170002</v>
      </c>
      <c r="J361" s="51">
        <f>CMG!E354</f>
        <v>102.93219999999999</v>
      </c>
      <c r="K361" s="18">
        <f t="shared" ca="1" si="33"/>
        <v>279006.98527827719</v>
      </c>
    </row>
    <row r="362" spans="1:11" x14ac:dyDescent="0.2">
      <c r="A362" s="40">
        <f t="shared" si="35"/>
        <v>44545</v>
      </c>
      <c r="B362" s="4">
        <f t="shared" si="36"/>
        <v>17</v>
      </c>
      <c r="C362" s="4">
        <f t="shared" si="31"/>
        <v>2021</v>
      </c>
      <c r="D362" s="4">
        <f t="shared" si="32"/>
        <v>12</v>
      </c>
      <c r="E362" s="41">
        <v>353</v>
      </c>
      <c r="F362" s="51">
        <f>'Energía Transada'!G362*1000</f>
        <v>0</v>
      </c>
      <c r="G362" s="51">
        <f>CMG!F355</f>
        <v>88.905959999999993</v>
      </c>
      <c r="H362" s="18">
        <f t="shared" si="34"/>
        <v>0</v>
      </c>
      <c r="I362" s="51">
        <f ca="1">'Energía Transada'!D362</f>
        <v>3786.7433551499994</v>
      </c>
      <c r="J362" s="51">
        <f>CMG!E355</f>
        <v>94.059309999999996</v>
      </c>
      <c r="K362" s="18">
        <f t="shared" ca="1" si="33"/>
        <v>356178.46713249385</v>
      </c>
    </row>
    <row r="363" spans="1:11" x14ac:dyDescent="0.2">
      <c r="A363" s="40">
        <f t="shared" si="35"/>
        <v>44545</v>
      </c>
      <c r="B363" s="4">
        <f t="shared" si="36"/>
        <v>18</v>
      </c>
      <c r="C363" s="4">
        <f t="shared" si="31"/>
        <v>2021</v>
      </c>
      <c r="D363" s="4">
        <f t="shared" si="32"/>
        <v>12</v>
      </c>
      <c r="E363" s="41">
        <v>354</v>
      </c>
      <c r="F363" s="51">
        <f>'Energía Transada'!G363*1000</f>
        <v>5760</v>
      </c>
      <c r="G363" s="51">
        <f>CMG!F356</f>
        <v>63.459670000000003</v>
      </c>
      <c r="H363" s="18">
        <f t="shared" si="34"/>
        <v>365527.69920000003</v>
      </c>
      <c r="I363" s="51">
        <f ca="1">'Energía Transada'!D363</f>
        <v>4070.9090603999994</v>
      </c>
      <c r="J363" s="51">
        <f>CMG!E356</f>
        <v>67.137029999999996</v>
      </c>
      <c r="K363" s="18">
        <f t="shared" ca="1" si="33"/>
        <v>273308.74371534656</v>
      </c>
    </row>
    <row r="364" spans="1:11" x14ac:dyDescent="0.2">
      <c r="A364" s="40">
        <f t="shared" si="35"/>
        <v>44545</v>
      </c>
      <c r="B364" s="4">
        <f t="shared" si="36"/>
        <v>19</v>
      </c>
      <c r="C364" s="4">
        <f t="shared" si="31"/>
        <v>2021</v>
      </c>
      <c r="D364" s="4">
        <f t="shared" si="32"/>
        <v>12</v>
      </c>
      <c r="E364" s="41">
        <v>355</v>
      </c>
      <c r="F364" s="51">
        <f>'Energía Transada'!G364*1000</f>
        <v>5760</v>
      </c>
      <c r="G364" s="51">
        <f>CMG!F357</f>
        <v>71.084280000000007</v>
      </c>
      <c r="H364" s="18">
        <f t="shared" si="34"/>
        <v>409445.45280000003</v>
      </c>
      <c r="I364" s="51">
        <f ca="1">'Energía Transada'!D364</f>
        <v>3261.1178771975997</v>
      </c>
      <c r="J364" s="51">
        <f>CMG!E357</f>
        <v>70.628829999999994</v>
      </c>
      <c r="K364" s="18">
        <f t="shared" ca="1" si="33"/>
        <v>230328.94015855013</v>
      </c>
    </row>
    <row r="365" spans="1:11" x14ac:dyDescent="0.2">
      <c r="A365" s="40">
        <f t="shared" si="35"/>
        <v>44545</v>
      </c>
      <c r="B365" s="4">
        <f t="shared" si="36"/>
        <v>20</v>
      </c>
      <c r="C365" s="4">
        <f t="shared" si="31"/>
        <v>2021</v>
      </c>
      <c r="D365" s="4">
        <f t="shared" si="32"/>
        <v>12</v>
      </c>
      <c r="E365" s="41">
        <v>356</v>
      </c>
      <c r="F365" s="51">
        <f>'Energía Transada'!G365*1000</f>
        <v>5760</v>
      </c>
      <c r="G365" s="51">
        <f>CMG!F358</f>
        <v>100.55372</v>
      </c>
      <c r="H365" s="18">
        <f t="shared" si="34"/>
        <v>579189.42720000003</v>
      </c>
      <c r="I365" s="51">
        <f ca="1">'Energía Transada'!D365</f>
        <v>3453.2636837999999</v>
      </c>
      <c r="J365" s="51">
        <f>CMG!E358</f>
        <v>99.921149999999997</v>
      </c>
      <c r="K365" s="18">
        <f t="shared" ca="1" si="33"/>
        <v>345054.07853853237</v>
      </c>
    </row>
    <row r="366" spans="1:11" x14ac:dyDescent="0.2">
      <c r="A366" s="40">
        <f t="shared" si="35"/>
        <v>44545</v>
      </c>
      <c r="B366" s="4">
        <f t="shared" si="36"/>
        <v>21</v>
      </c>
      <c r="C366" s="4">
        <f t="shared" si="31"/>
        <v>2021</v>
      </c>
      <c r="D366" s="4">
        <f t="shared" si="32"/>
        <v>12</v>
      </c>
      <c r="E366" s="41">
        <v>357</v>
      </c>
      <c r="F366" s="51">
        <f>'Energía Transada'!G366*1000</f>
        <v>5760</v>
      </c>
      <c r="G366" s="51">
        <f>CMG!F359</f>
        <v>142.86017000000001</v>
      </c>
      <c r="H366" s="18">
        <f t="shared" si="34"/>
        <v>822874.57920000004</v>
      </c>
      <c r="I366" s="51">
        <f ca="1">'Energía Transada'!D366</f>
        <v>3060.7041653622</v>
      </c>
      <c r="J366" s="51">
        <f>CMG!E359</f>
        <v>141.94927000000001</v>
      </c>
      <c r="K366" s="18">
        <f t="shared" ca="1" si="33"/>
        <v>434464.72195912362</v>
      </c>
    </row>
    <row r="367" spans="1:11" x14ac:dyDescent="0.2">
      <c r="A367" s="40">
        <f t="shared" si="35"/>
        <v>44545</v>
      </c>
      <c r="B367" s="4">
        <f t="shared" si="36"/>
        <v>22</v>
      </c>
      <c r="C367" s="4">
        <f t="shared" si="31"/>
        <v>2021</v>
      </c>
      <c r="D367" s="4">
        <f t="shared" si="32"/>
        <v>12</v>
      </c>
      <c r="E367" s="41">
        <v>358</v>
      </c>
      <c r="F367" s="51">
        <f>'Energía Transada'!G367*1000</f>
        <v>5760</v>
      </c>
      <c r="G367" s="51">
        <f>CMG!F360</f>
        <v>155.47789</v>
      </c>
      <c r="H367" s="18">
        <f t="shared" si="34"/>
        <v>895552.64639999997</v>
      </c>
      <c r="I367" s="51">
        <f ca="1">'Energía Transada'!D367</f>
        <v>3740.0956123859996</v>
      </c>
      <c r="J367" s="51">
        <f>CMG!E360</f>
        <v>154.48264</v>
      </c>
      <c r="K367" s="18">
        <f t="shared" ca="1" si="33"/>
        <v>577779.84405380592</v>
      </c>
    </row>
    <row r="368" spans="1:11" x14ac:dyDescent="0.2">
      <c r="A368" s="40">
        <f t="shared" si="35"/>
        <v>44545</v>
      </c>
      <c r="B368" s="4">
        <f t="shared" si="36"/>
        <v>23</v>
      </c>
      <c r="C368" s="4">
        <f t="shared" si="31"/>
        <v>2021</v>
      </c>
      <c r="D368" s="4">
        <f t="shared" si="32"/>
        <v>12</v>
      </c>
      <c r="E368" s="41">
        <v>359</v>
      </c>
      <c r="F368" s="51">
        <f>'Energía Transada'!G368*1000</f>
        <v>5760</v>
      </c>
      <c r="G368" s="51">
        <f>CMG!F361</f>
        <v>155.47789</v>
      </c>
      <c r="H368" s="18">
        <f t="shared" si="34"/>
        <v>895552.64639999997</v>
      </c>
      <c r="I368" s="51">
        <f ca="1">'Energía Transada'!D368</f>
        <v>4754.2745249999998</v>
      </c>
      <c r="J368" s="51">
        <f>CMG!E361</f>
        <v>154.48264</v>
      </c>
      <c r="K368" s="18">
        <f t="shared" ca="1" si="33"/>
        <v>734452.87990674598</v>
      </c>
    </row>
    <row r="369" spans="1:11" x14ac:dyDescent="0.2">
      <c r="A369" s="40">
        <f t="shared" si="35"/>
        <v>44545</v>
      </c>
      <c r="B369" s="4">
        <f t="shared" si="36"/>
        <v>24</v>
      </c>
      <c r="C369" s="4">
        <f t="shared" si="31"/>
        <v>2021</v>
      </c>
      <c r="D369" s="4">
        <f t="shared" si="32"/>
        <v>12</v>
      </c>
      <c r="E369" s="41">
        <v>360</v>
      </c>
      <c r="F369" s="51">
        <f>'Energía Transada'!G369*1000</f>
        <v>5760</v>
      </c>
      <c r="G369" s="51">
        <f>CMG!F362</f>
        <v>155.47789</v>
      </c>
      <c r="H369" s="18">
        <f t="shared" si="34"/>
        <v>895552.64639999997</v>
      </c>
      <c r="I369" s="51">
        <f ca="1">'Energía Transada'!D369</f>
        <v>5705.7499547999987</v>
      </c>
      <c r="J369" s="51">
        <f>CMG!E362</f>
        <v>154.48264</v>
      </c>
      <c r="K369" s="18">
        <f t="shared" ca="1" si="33"/>
        <v>881439.3161973845</v>
      </c>
    </row>
    <row r="370" spans="1:11" x14ac:dyDescent="0.2">
      <c r="A370" s="40">
        <f t="shared" si="35"/>
        <v>44546</v>
      </c>
      <c r="B370" s="4">
        <f t="shared" si="36"/>
        <v>1</v>
      </c>
      <c r="C370" s="4">
        <f t="shared" si="31"/>
        <v>2021</v>
      </c>
      <c r="D370" s="4">
        <f t="shared" si="32"/>
        <v>12</v>
      </c>
      <c r="E370" s="41">
        <v>361</v>
      </c>
      <c r="F370" s="51">
        <f>'Energía Transada'!G370*1000</f>
        <v>5760</v>
      </c>
      <c r="G370" s="51">
        <f>CMG!F363</f>
        <v>156.81809000000001</v>
      </c>
      <c r="H370" s="18">
        <f t="shared" si="34"/>
        <v>903272.19840000011</v>
      </c>
      <c r="I370" s="51">
        <f ca="1">'Energía Transada'!D370</f>
        <v>5647.9392438000004</v>
      </c>
      <c r="J370" s="51">
        <f>CMG!E363</f>
        <v>151.07928999999999</v>
      </c>
      <c r="K370" s="18">
        <f t="shared" ca="1" si="33"/>
        <v>853286.65091644088</v>
      </c>
    </row>
    <row r="371" spans="1:11" x14ac:dyDescent="0.2">
      <c r="A371" s="40">
        <f t="shared" si="35"/>
        <v>44546</v>
      </c>
      <c r="B371" s="4">
        <f t="shared" si="36"/>
        <v>2</v>
      </c>
      <c r="C371" s="4">
        <f t="shared" si="31"/>
        <v>2021</v>
      </c>
      <c r="D371" s="4">
        <f t="shared" si="32"/>
        <v>12</v>
      </c>
      <c r="E371" s="41">
        <v>362</v>
      </c>
      <c r="F371" s="51">
        <f>'Energía Transada'!G371*1000</f>
        <v>5760</v>
      </c>
      <c r="G371" s="51">
        <f>CMG!F364</f>
        <v>156.81809000000001</v>
      </c>
      <c r="H371" s="18">
        <f t="shared" si="34"/>
        <v>903272.19840000011</v>
      </c>
      <c r="I371" s="51">
        <f ca="1">'Energía Transada'!D371</f>
        <v>5143.0313970000007</v>
      </c>
      <c r="J371" s="51">
        <f>CMG!E364</f>
        <v>151.07928999999999</v>
      </c>
      <c r="K371" s="18">
        <f t="shared" ca="1" si="33"/>
        <v>777005.53190646821</v>
      </c>
    </row>
    <row r="372" spans="1:11" x14ac:dyDescent="0.2">
      <c r="A372" s="40">
        <f t="shared" si="35"/>
        <v>44546</v>
      </c>
      <c r="B372" s="4">
        <f t="shared" si="36"/>
        <v>3</v>
      </c>
      <c r="C372" s="4">
        <f t="shared" si="31"/>
        <v>2021</v>
      </c>
      <c r="D372" s="4">
        <f t="shared" si="32"/>
        <v>12</v>
      </c>
      <c r="E372" s="41">
        <v>363</v>
      </c>
      <c r="F372" s="51">
        <f>'Energía Transada'!G372*1000</f>
        <v>5760</v>
      </c>
      <c r="G372" s="51">
        <f>CMG!F365</f>
        <v>131.16279</v>
      </c>
      <c r="H372" s="18">
        <f t="shared" si="34"/>
        <v>755497.67040000006</v>
      </c>
      <c r="I372" s="51">
        <f ca="1">'Energía Transada'!D372</f>
        <v>4200.0157702859997</v>
      </c>
      <c r="J372" s="51">
        <f>CMG!E365</f>
        <v>126.36353</v>
      </c>
      <c r="K372" s="18">
        <f t="shared" ca="1" si="33"/>
        <v>530728.81878900807</v>
      </c>
    </row>
    <row r="373" spans="1:11" x14ac:dyDescent="0.2">
      <c r="A373" s="40">
        <f t="shared" si="35"/>
        <v>44546</v>
      </c>
      <c r="B373" s="4">
        <f t="shared" si="36"/>
        <v>4</v>
      </c>
      <c r="C373" s="4">
        <f t="shared" si="31"/>
        <v>2021</v>
      </c>
      <c r="D373" s="4">
        <f t="shared" si="32"/>
        <v>12</v>
      </c>
      <c r="E373" s="41">
        <v>364</v>
      </c>
      <c r="F373" s="51">
        <f>'Energía Transada'!G373*1000</f>
        <v>5760</v>
      </c>
      <c r="G373" s="51">
        <f>CMG!F366</f>
        <v>129.79158000000001</v>
      </c>
      <c r="H373" s="18">
        <f t="shared" si="34"/>
        <v>747599.50080000004</v>
      </c>
      <c r="I373" s="51">
        <f ca="1">'Energía Transada'!D373</f>
        <v>3815.7834784860001</v>
      </c>
      <c r="J373" s="51">
        <f>CMG!E366</f>
        <v>125.0431</v>
      </c>
      <c r="K373" s="18">
        <f t="shared" ca="1" si="33"/>
        <v>477137.39507867274</v>
      </c>
    </row>
    <row r="374" spans="1:11" x14ac:dyDescent="0.2">
      <c r="A374" s="40">
        <f t="shared" si="35"/>
        <v>44546</v>
      </c>
      <c r="B374" s="4">
        <f t="shared" si="36"/>
        <v>5</v>
      </c>
      <c r="C374" s="4">
        <f t="shared" si="31"/>
        <v>2021</v>
      </c>
      <c r="D374" s="4">
        <f t="shared" si="32"/>
        <v>12</v>
      </c>
      <c r="E374" s="41">
        <v>365</v>
      </c>
      <c r="F374" s="51">
        <f>'Energía Transada'!G374*1000</f>
        <v>5760</v>
      </c>
      <c r="G374" s="51">
        <f>CMG!F367</f>
        <v>129.79158000000001</v>
      </c>
      <c r="H374" s="18">
        <f t="shared" si="34"/>
        <v>747599.50080000004</v>
      </c>
      <c r="I374" s="51">
        <f ca="1">'Energía Transada'!D374</f>
        <v>2895.4436786058</v>
      </c>
      <c r="J374" s="51">
        <f>CMG!E367</f>
        <v>125.0431</v>
      </c>
      <c r="K374" s="18">
        <f t="shared" ca="1" si="33"/>
        <v>362055.25344827288</v>
      </c>
    </row>
    <row r="375" spans="1:11" x14ac:dyDescent="0.2">
      <c r="A375" s="40">
        <f t="shared" si="35"/>
        <v>44546</v>
      </c>
      <c r="B375" s="4">
        <f t="shared" si="36"/>
        <v>6</v>
      </c>
      <c r="C375" s="4">
        <f t="shared" si="31"/>
        <v>2021</v>
      </c>
      <c r="D375" s="4">
        <f t="shared" si="32"/>
        <v>12</v>
      </c>
      <c r="E375" s="41">
        <v>366</v>
      </c>
      <c r="F375" s="51">
        <f>'Energía Transada'!G375*1000</f>
        <v>5760</v>
      </c>
      <c r="G375" s="51">
        <f>CMG!F368</f>
        <v>129.79158000000001</v>
      </c>
      <c r="H375" s="18">
        <f t="shared" si="34"/>
        <v>747599.50080000004</v>
      </c>
      <c r="I375" s="51">
        <f ca="1">'Energía Transada'!D375</f>
        <v>2266.1911432692</v>
      </c>
      <c r="J375" s="51">
        <f>CMG!E368</f>
        <v>125.0431</v>
      </c>
      <c r="K375" s="18">
        <f t="shared" ca="1" si="33"/>
        <v>283371.5657469249</v>
      </c>
    </row>
    <row r="376" spans="1:11" x14ac:dyDescent="0.2">
      <c r="A376" s="40">
        <f t="shared" si="35"/>
        <v>44546</v>
      </c>
      <c r="B376" s="4">
        <f t="shared" si="36"/>
        <v>7</v>
      </c>
      <c r="C376" s="4">
        <f t="shared" si="31"/>
        <v>2021</v>
      </c>
      <c r="D376" s="4">
        <f t="shared" si="32"/>
        <v>12</v>
      </c>
      <c r="E376" s="41">
        <v>367</v>
      </c>
      <c r="F376" s="51">
        <f>'Energía Transada'!G376*1000</f>
        <v>5760</v>
      </c>
      <c r="G376" s="51">
        <f>CMG!F369</f>
        <v>129.79158000000001</v>
      </c>
      <c r="H376" s="18">
        <f t="shared" si="34"/>
        <v>747599.50080000004</v>
      </c>
      <c r="I376" s="51">
        <f ca="1">'Energía Transada'!D376</f>
        <v>2898.2788385418003</v>
      </c>
      <c r="J376" s="51">
        <f>CMG!E369</f>
        <v>125.0431</v>
      </c>
      <c r="K376" s="18">
        <f t="shared" ca="1" si="33"/>
        <v>362409.77063566615</v>
      </c>
    </row>
    <row r="377" spans="1:11" x14ac:dyDescent="0.2">
      <c r="A377" s="40">
        <f t="shared" si="35"/>
        <v>44546</v>
      </c>
      <c r="B377" s="4">
        <f t="shared" si="36"/>
        <v>8</v>
      </c>
      <c r="C377" s="4">
        <f t="shared" si="31"/>
        <v>2021</v>
      </c>
      <c r="D377" s="4">
        <f t="shared" si="32"/>
        <v>12</v>
      </c>
      <c r="E377" s="41">
        <v>368</v>
      </c>
      <c r="F377" s="51">
        <f>'Energía Transada'!G377*1000</f>
        <v>0</v>
      </c>
      <c r="G377" s="51">
        <f>CMG!F370</f>
        <v>108.85936</v>
      </c>
      <c r="H377" s="18">
        <f t="shared" si="34"/>
        <v>0</v>
      </c>
      <c r="I377" s="51">
        <f ca="1">'Energía Transada'!D377</f>
        <v>2549.9853092952003</v>
      </c>
      <c r="J377" s="51">
        <f>CMG!E370</f>
        <v>104.88114</v>
      </c>
      <c r="K377" s="18">
        <f t="shared" ca="1" si="33"/>
        <v>267445.36622213322</v>
      </c>
    </row>
    <row r="378" spans="1:11" x14ac:dyDescent="0.2">
      <c r="A378" s="40">
        <f t="shared" si="35"/>
        <v>44546</v>
      </c>
      <c r="B378" s="4">
        <f t="shared" si="36"/>
        <v>9</v>
      </c>
      <c r="C378" s="4">
        <f t="shared" si="31"/>
        <v>2021</v>
      </c>
      <c r="D378" s="4">
        <f t="shared" si="32"/>
        <v>12</v>
      </c>
      <c r="E378" s="41">
        <v>369</v>
      </c>
      <c r="F378" s="51">
        <f>'Energía Transada'!G378*1000</f>
        <v>0</v>
      </c>
      <c r="G378" s="51">
        <f>CMG!F371</f>
        <v>68.924790000000002</v>
      </c>
      <c r="H378" s="18">
        <f t="shared" si="34"/>
        <v>0</v>
      </c>
      <c r="I378" s="51">
        <f ca="1">'Energía Transada'!D378</f>
        <v>1582.5414066503997</v>
      </c>
      <c r="J378" s="51">
        <f>CMG!E371</f>
        <v>73.512450000000001</v>
      </c>
      <c r="K378" s="18">
        <f t="shared" ca="1" si="33"/>
        <v>116336.49602931718</v>
      </c>
    </row>
    <row r="379" spans="1:11" x14ac:dyDescent="0.2">
      <c r="A379" s="40">
        <f t="shared" si="35"/>
        <v>44546</v>
      </c>
      <c r="B379" s="4">
        <f t="shared" si="36"/>
        <v>10</v>
      </c>
      <c r="C379" s="4">
        <f t="shared" si="31"/>
        <v>2021</v>
      </c>
      <c r="D379" s="4">
        <f t="shared" si="32"/>
        <v>12</v>
      </c>
      <c r="E379" s="41">
        <v>370</v>
      </c>
      <c r="F379" s="51">
        <f>'Energía Transada'!G379*1000</f>
        <v>0</v>
      </c>
      <c r="G379" s="51">
        <f>CMG!F372</f>
        <v>84.101280000000003</v>
      </c>
      <c r="H379" s="18">
        <f t="shared" si="34"/>
        <v>0</v>
      </c>
      <c r="I379" s="51">
        <f ca="1">'Energía Transada'!D379</f>
        <v>616.9404240383999</v>
      </c>
      <c r="J379" s="51">
        <f>CMG!E372</f>
        <v>89.696190000000001</v>
      </c>
      <c r="K379" s="18">
        <f t="shared" ca="1" si="33"/>
        <v>55337.205493228888</v>
      </c>
    </row>
    <row r="380" spans="1:11" x14ac:dyDescent="0.2">
      <c r="A380" s="40">
        <f t="shared" si="35"/>
        <v>44546</v>
      </c>
      <c r="B380" s="4">
        <f t="shared" si="36"/>
        <v>11</v>
      </c>
      <c r="C380" s="4">
        <f t="shared" si="31"/>
        <v>2021</v>
      </c>
      <c r="D380" s="4">
        <f t="shared" si="32"/>
        <v>12</v>
      </c>
      <c r="E380" s="41">
        <v>371</v>
      </c>
      <c r="F380" s="51">
        <f>'Energía Transada'!G380*1000</f>
        <v>0</v>
      </c>
      <c r="G380" s="51">
        <f>CMG!F373</f>
        <v>84.101280000000003</v>
      </c>
      <c r="H380" s="18">
        <f t="shared" si="34"/>
        <v>0</v>
      </c>
      <c r="I380" s="51">
        <f ca="1">'Energía Transada'!D380</f>
        <v>421.31887249619996</v>
      </c>
      <c r="J380" s="51">
        <f>CMG!E373</f>
        <v>89.696190000000001</v>
      </c>
      <c r="K380" s="18">
        <f t="shared" ca="1" si="33"/>
        <v>37790.697638004924</v>
      </c>
    </row>
    <row r="381" spans="1:11" x14ac:dyDescent="0.2">
      <c r="A381" s="40">
        <f t="shared" si="35"/>
        <v>44546</v>
      </c>
      <c r="B381" s="4">
        <f t="shared" si="36"/>
        <v>12</v>
      </c>
      <c r="C381" s="4">
        <f t="shared" si="31"/>
        <v>2021</v>
      </c>
      <c r="D381" s="4">
        <f t="shared" si="32"/>
        <v>12</v>
      </c>
      <c r="E381" s="41">
        <v>372</v>
      </c>
      <c r="F381" s="51">
        <f>'Energía Transada'!G381*1000</f>
        <v>0</v>
      </c>
      <c r="G381" s="51">
        <f>CMG!F374</f>
        <v>83.398750000000007</v>
      </c>
      <c r="H381" s="18">
        <f t="shared" si="34"/>
        <v>0</v>
      </c>
      <c r="I381" s="51">
        <f ca="1">'Energía Transada'!D381</f>
        <v>231.093766827</v>
      </c>
      <c r="J381" s="51">
        <f>CMG!E374</f>
        <v>88.959789999999998</v>
      </c>
      <c r="K381" s="18">
        <f t="shared" ca="1" si="33"/>
        <v>20558.052967238884</v>
      </c>
    </row>
    <row r="382" spans="1:11" x14ac:dyDescent="0.2">
      <c r="A382" s="40">
        <f t="shared" si="35"/>
        <v>44546</v>
      </c>
      <c r="B382" s="4">
        <f t="shared" si="36"/>
        <v>13</v>
      </c>
      <c r="C382" s="4">
        <f t="shared" si="31"/>
        <v>2021</v>
      </c>
      <c r="D382" s="4">
        <f t="shared" si="32"/>
        <v>12</v>
      </c>
      <c r="E382" s="41">
        <v>373</v>
      </c>
      <c r="F382" s="51">
        <f>'Energía Transada'!G382*1000</f>
        <v>0</v>
      </c>
      <c r="G382" s="51">
        <f>CMG!F375</f>
        <v>83.102500000000006</v>
      </c>
      <c r="H382" s="18">
        <f t="shared" si="34"/>
        <v>0</v>
      </c>
      <c r="I382" s="51">
        <f ca="1">'Energía Transada'!D382</f>
        <v>260.31406810919998</v>
      </c>
      <c r="J382" s="51">
        <f>CMG!E375</f>
        <v>88.638149999999996</v>
      </c>
      <c r="K382" s="18">
        <f t="shared" ca="1" si="33"/>
        <v>23073.757416173485</v>
      </c>
    </row>
    <row r="383" spans="1:11" x14ac:dyDescent="0.2">
      <c r="A383" s="40">
        <f t="shared" si="35"/>
        <v>44546</v>
      </c>
      <c r="B383" s="4">
        <f t="shared" si="36"/>
        <v>14</v>
      </c>
      <c r="C383" s="4">
        <f t="shared" si="31"/>
        <v>2021</v>
      </c>
      <c r="D383" s="4">
        <f t="shared" si="32"/>
        <v>12</v>
      </c>
      <c r="E383" s="41">
        <v>374</v>
      </c>
      <c r="F383" s="51">
        <f>'Energía Transada'!G383*1000</f>
        <v>0</v>
      </c>
      <c r="G383" s="51">
        <f>CMG!F376</f>
        <v>96.569199999999995</v>
      </c>
      <c r="H383" s="18">
        <f t="shared" si="34"/>
        <v>0</v>
      </c>
      <c r="I383" s="51">
        <f ca="1">'Energía Transada'!D383</f>
        <v>233.7631215948</v>
      </c>
      <c r="J383" s="51">
        <f>CMG!E376</f>
        <v>103.00207</v>
      </c>
      <c r="K383" s="18">
        <f t="shared" ca="1" si="33"/>
        <v>24078.085413926103</v>
      </c>
    </row>
    <row r="384" spans="1:11" x14ac:dyDescent="0.2">
      <c r="A384" s="40">
        <f t="shared" si="35"/>
        <v>44546</v>
      </c>
      <c r="B384" s="4">
        <f t="shared" si="36"/>
        <v>15</v>
      </c>
      <c r="C384" s="4">
        <f t="shared" si="31"/>
        <v>2021</v>
      </c>
      <c r="D384" s="4">
        <f t="shared" si="32"/>
        <v>12</v>
      </c>
      <c r="E384" s="41">
        <v>375</v>
      </c>
      <c r="F384" s="51">
        <f>'Energía Transada'!G384*1000</f>
        <v>0</v>
      </c>
      <c r="G384" s="51">
        <f>CMG!F377</f>
        <v>142.75888</v>
      </c>
      <c r="H384" s="18">
        <f t="shared" si="34"/>
        <v>0</v>
      </c>
      <c r="I384" s="51">
        <f ca="1">'Energía Transada'!D384</f>
        <v>247.91609304839997</v>
      </c>
      <c r="J384" s="51">
        <f>CMG!E377</f>
        <v>152.25583</v>
      </c>
      <c r="K384" s="18">
        <f t="shared" ca="1" si="33"/>
        <v>37746.670517441366</v>
      </c>
    </row>
    <row r="385" spans="1:11" x14ac:dyDescent="0.2">
      <c r="A385" s="40">
        <f t="shared" si="35"/>
        <v>44546</v>
      </c>
      <c r="B385" s="4">
        <f t="shared" si="36"/>
        <v>16</v>
      </c>
      <c r="C385" s="4">
        <f t="shared" si="31"/>
        <v>2021</v>
      </c>
      <c r="D385" s="4">
        <f t="shared" si="32"/>
        <v>12</v>
      </c>
      <c r="E385" s="41">
        <v>376</v>
      </c>
      <c r="F385" s="51">
        <f>'Energía Transada'!G385*1000</f>
        <v>0</v>
      </c>
      <c r="G385" s="51">
        <f>CMG!F378</f>
        <v>154.76125999999999</v>
      </c>
      <c r="H385" s="18">
        <f t="shared" si="34"/>
        <v>0</v>
      </c>
      <c r="I385" s="51">
        <f ca="1">'Energía Transada'!D385</f>
        <v>401.74828295279997</v>
      </c>
      <c r="J385" s="51">
        <f>CMG!E378</f>
        <v>165.05385000000001</v>
      </c>
      <c r="K385" s="18">
        <f t="shared" ca="1" si="33"/>
        <v>66310.100832249009</v>
      </c>
    </row>
    <row r="386" spans="1:11" x14ac:dyDescent="0.2">
      <c r="A386" s="40">
        <f t="shared" si="35"/>
        <v>44546</v>
      </c>
      <c r="B386" s="4">
        <f t="shared" si="36"/>
        <v>17</v>
      </c>
      <c r="C386" s="4">
        <f t="shared" si="31"/>
        <v>2021</v>
      </c>
      <c r="D386" s="4">
        <f t="shared" si="32"/>
        <v>12</v>
      </c>
      <c r="E386" s="41">
        <v>377</v>
      </c>
      <c r="F386" s="51">
        <f>'Energía Transada'!G386*1000</f>
        <v>0</v>
      </c>
      <c r="G386" s="51">
        <f>CMG!F379</f>
        <v>114.42887</v>
      </c>
      <c r="H386" s="18">
        <f t="shared" si="34"/>
        <v>0</v>
      </c>
      <c r="I386" s="51">
        <f ca="1">'Energía Transada'!D386</f>
        <v>385.97969769659994</v>
      </c>
      <c r="J386" s="51">
        <f>CMG!E379</f>
        <v>122.03828</v>
      </c>
      <c r="K386" s="18">
        <f t="shared" ca="1" si="33"/>
        <v>47104.298421813022</v>
      </c>
    </row>
    <row r="387" spans="1:11" x14ac:dyDescent="0.2">
      <c r="A387" s="40">
        <f t="shared" si="35"/>
        <v>44546</v>
      </c>
      <c r="B387" s="4">
        <f t="shared" si="36"/>
        <v>18</v>
      </c>
      <c r="C387" s="4">
        <f t="shared" si="31"/>
        <v>2021</v>
      </c>
      <c r="D387" s="4">
        <f t="shared" si="32"/>
        <v>12</v>
      </c>
      <c r="E387" s="41">
        <v>378</v>
      </c>
      <c r="F387" s="51">
        <f>'Energía Transada'!G387*1000</f>
        <v>5760</v>
      </c>
      <c r="G387" s="51">
        <f>CMG!F380</f>
        <v>62.441139999999997</v>
      </c>
      <c r="H387" s="18">
        <f t="shared" si="34"/>
        <v>359660.96639999998</v>
      </c>
      <c r="I387" s="51">
        <f ca="1">'Energía Transada'!D387</f>
        <v>702.09059907839992</v>
      </c>
      <c r="J387" s="51">
        <f>CMG!E380</f>
        <v>66.597110000000001</v>
      </c>
      <c r="K387" s="18">
        <f t="shared" ca="1" si="33"/>
        <v>46757.2048567901</v>
      </c>
    </row>
    <row r="388" spans="1:11" x14ac:dyDescent="0.2">
      <c r="A388" s="40">
        <f t="shared" si="35"/>
        <v>44546</v>
      </c>
      <c r="B388" s="4">
        <f t="shared" si="36"/>
        <v>19</v>
      </c>
      <c r="C388" s="4">
        <f t="shared" si="31"/>
        <v>2021</v>
      </c>
      <c r="D388" s="4">
        <f t="shared" si="32"/>
        <v>12</v>
      </c>
      <c r="E388" s="41">
        <v>379</v>
      </c>
      <c r="F388" s="51">
        <f>'Energía Transada'!G388*1000</f>
        <v>5760</v>
      </c>
      <c r="G388" s="51">
        <f>CMG!F381</f>
        <v>67.697469999999996</v>
      </c>
      <c r="H388" s="18">
        <f t="shared" si="34"/>
        <v>389937.42719999998</v>
      </c>
      <c r="I388" s="51">
        <f ca="1">'Energía Transada'!D388</f>
        <v>1092.6465375797998</v>
      </c>
      <c r="J388" s="51">
        <f>CMG!E381</f>
        <v>68.569289999999995</v>
      </c>
      <c r="K388" s="18">
        <f t="shared" ca="1" si="33"/>
        <v>74921.99730280519</v>
      </c>
    </row>
    <row r="389" spans="1:11" x14ac:dyDescent="0.2">
      <c r="A389" s="40">
        <f t="shared" si="35"/>
        <v>44546</v>
      </c>
      <c r="B389" s="4">
        <f t="shared" si="36"/>
        <v>20</v>
      </c>
      <c r="C389" s="4">
        <f t="shared" si="31"/>
        <v>2021</v>
      </c>
      <c r="D389" s="4">
        <f t="shared" si="32"/>
        <v>12</v>
      </c>
      <c r="E389" s="41">
        <v>380</v>
      </c>
      <c r="F389" s="51">
        <f>'Energía Transada'!G389*1000</f>
        <v>5760</v>
      </c>
      <c r="G389" s="51">
        <f>CMG!F382</f>
        <v>74.562020000000004</v>
      </c>
      <c r="H389" s="18">
        <f t="shared" si="34"/>
        <v>429477.2352</v>
      </c>
      <c r="I389" s="51">
        <f ca="1">'Energía Transada'!D389</f>
        <v>1100.0736653046001</v>
      </c>
      <c r="J389" s="51">
        <f>CMG!E382</f>
        <v>75.518479999999997</v>
      </c>
      <c r="K389" s="18">
        <f t="shared" ca="1" si="33"/>
        <v>83075.891091832134</v>
      </c>
    </row>
    <row r="390" spans="1:11" x14ac:dyDescent="0.2">
      <c r="A390" s="40">
        <f t="shared" si="35"/>
        <v>44546</v>
      </c>
      <c r="B390" s="4">
        <f t="shared" si="36"/>
        <v>21</v>
      </c>
      <c r="C390" s="4">
        <f t="shared" si="31"/>
        <v>2021</v>
      </c>
      <c r="D390" s="4">
        <f t="shared" si="32"/>
        <v>12</v>
      </c>
      <c r="E390" s="41">
        <v>381</v>
      </c>
      <c r="F390" s="51">
        <f>'Energía Transada'!G390*1000</f>
        <v>5760</v>
      </c>
      <c r="G390" s="51">
        <f>CMG!F383</f>
        <v>136.35140999999999</v>
      </c>
      <c r="H390" s="18">
        <f t="shared" si="34"/>
        <v>785384.12159999995</v>
      </c>
      <c r="I390" s="51">
        <f ca="1">'Energía Transada'!D390</f>
        <v>1017.3348394230001</v>
      </c>
      <c r="J390" s="51">
        <f>CMG!E383</f>
        <v>138.11197999999999</v>
      </c>
      <c r="K390" s="18">
        <f t="shared" ca="1" si="33"/>
        <v>140506.12899569259</v>
      </c>
    </row>
    <row r="391" spans="1:11" x14ac:dyDescent="0.2">
      <c r="A391" s="40">
        <f t="shared" si="35"/>
        <v>44546</v>
      </c>
      <c r="B391" s="4">
        <f t="shared" si="36"/>
        <v>22</v>
      </c>
      <c r="C391" s="4">
        <f t="shared" si="31"/>
        <v>2021</v>
      </c>
      <c r="D391" s="4">
        <f t="shared" si="32"/>
        <v>12</v>
      </c>
      <c r="E391" s="41">
        <v>382</v>
      </c>
      <c r="F391" s="51">
        <f>'Energía Transada'!G391*1000</f>
        <v>5760</v>
      </c>
      <c r="G391" s="51">
        <f>CMG!F384</f>
        <v>139.06845000000001</v>
      </c>
      <c r="H391" s="18">
        <f t="shared" si="34"/>
        <v>801034.27200000011</v>
      </c>
      <c r="I391" s="51">
        <f ca="1">'Energía Transada'!D391</f>
        <v>1855.0295141028</v>
      </c>
      <c r="J391" s="51">
        <f>CMG!E384</f>
        <v>140.86287999999999</v>
      </c>
      <c r="K391" s="18">
        <f t="shared" ca="1" si="33"/>
        <v>261304.79984152102</v>
      </c>
    </row>
    <row r="392" spans="1:11" x14ac:dyDescent="0.2">
      <c r="A392" s="40">
        <f t="shared" si="35"/>
        <v>44546</v>
      </c>
      <c r="B392" s="4">
        <f t="shared" si="36"/>
        <v>23</v>
      </c>
      <c r="C392" s="4">
        <f t="shared" si="31"/>
        <v>2021</v>
      </c>
      <c r="D392" s="4">
        <f t="shared" si="32"/>
        <v>12</v>
      </c>
      <c r="E392" s="41">
        <v>383</v>
      </c>
      <c r="F392" s="51">
        <f>'Energía Transada'!G392*1000</f>
        <v>5760</v>
      </c>
      <c r="G392" s="51">
        <f>CMG!F385</f>
        <v>139.06845000000001</v>
      </c>
      <c r="H392" s="18">
        <f t="shared" si="34"/>
        <v>801034.27200000011</v>
      </c>
      <c r="I392" s="51">
        <f ca="1">'Energía Transada'!D392</f>
        <v>1003.0303192307997</v>
      </c>
      <c r="J392" s="51">
        <f>CMG!E385</f>
        <v>140.86287999999999</v>
      </c>
      <c r="K392" s="18">
        <f t="shared" ca="1" si="33"/>
        <v>141289.73949416983</v>
      </c>
    </row>
    <row r="393" spans="1:11" x14ac:dyDescent="0.2">
      <c r="A393" s="40">
        <f t="shared" si="35"/>
        <v>44546</v>
      </c>
      <c r="B393" s="4">
        <f t="shared" si="36"/>
        <v>24</v>
      </c>
      <c r="C393" s="4">
        <f t="shared" si="31"/>
        <v>2021</v>
      </c>
      <c r="D393" s="4">
        <f t="shared" si="32"/>
        <v>12</v>
      </c>
      <c r="E393" s="41">
        <v>384</v>
      </c>
      <c r="F393" s="51">
        <f>'Energía Transada'!G393*1000</f>
        <v>5760</v>
      </c>
      <c r="G393" s="51">
        <f>CMG!F386</f>
        <v>139.06845000000001</v>
      </c>
      <c r="H393" s="18">
        <f t="shared" si="34"/>
        <v>801034.27200000011</v>
      </c>
      <c r="I393" s="51">
        <f ca="1">'Energía Transada'!D393</f>
        <v>424.65847624199995</v>
      </c>
      <c r="J393" s="51">
        <f>CMG!E386</f>
        <v>172.64633000000001</v>
      </c>
      <c r="K393" s="18">
        <f t="shared" ca="1" si="33"/>
        <v>73315.727426573489</v>
      </c>
    </row>
    <row r="394" spans="1:11" x14ac:dyDescent="0.2">
      <c r="A394" s="40">
        <f t="shared" si="35"/>
        <v>44547</v>
      </c>
      <c r="B394" s="4">
        <f t="shared" si="36"/>
        <v>1</v>
      </c>
      <c r="C394" s="4">
        <f t="shared" ref="C394:C457" si="37">YEAR(A394)</f>
        <v>2021</v>
      </c>
      <c r="D394" s="4">
        <f t="shared" ref="D394:D457" si="38">MONTH(A394)</f>
        <v>12</v>
      </c>
      <c r="E394" s="41">
        <v>385</v>
      </c>
      <c r="F394" s="51">
        <f>'Energía Transada'!G394*1000</f>
        <v>5760</v>
      </c>
      <c r="G394" s="51">
        <f>CMG!F387</f>
        <v>148.38918000000001</v>
      </c>
      <c r="H394" s="18">
        <f t="shared" si="34"/>
        <v>854721.67680000002</v>
      </c>
      <c r="I394" s="51">
        <f ca="1">'Energía Transada'!D394</f>
        <v>685.78658822099999</v>
      </c>
      <c r="J394" s="51">
        <f>CMG!E387</f>
        <v>182.81362999999999</v>
      </c>
      <c r="K394" s="18">
        <f t="shared" ref="K394:K457" ca="1" si="39">I394*J394</f>
        <v>125371.13559799624</v>
      </c>
    </row>
    <row r="395" spans="1:11" x14ac:dyDescent="0.2">
      <c r="A395" s="40">
        <f t="shared" si="35"/>
        <v>44547</v>
      </c>
      <c r="B395" s="4">
        <f t="shared" si="36"/>
        <v>2</v>
      </c>
      <c r="C395" s="4">
        <f t="shared" si="37"/>
        <v>2021</v>
      </c>
      <c r="D395" s="4">
        <f t="shared" si="38"/>
        <v>12</v>
      </c>
      <c r="E395" s="41">
        <v>386</v>
      </c>
      <c r="F395" s="51">
        <f>'Energía Transada'!G395*1000</f>
        <v>5760</v>
      </c>
      <c r="G395" s="51">
        <f>CMG!F388</f>
        <v>156.56890999999999</v>
      </c>
      <c r="H395" s="18">
        <f t="shared" ref="H395:H458" si="40">F395*G395</f>
        <v>901836.92159999989</v>
      </c>
      <c r="I395" s="51">
        <f ca="1">'Energía Transada'!D395</f>
        <v>215.64986103780001</v>
      </c>
      <c r="J395" s="51">
        <f>CMG!E388</f>
        <v>182.81362999999999</v>
      </c>
      <c r="K395" s="18">
        <f t="shared" ca="1" si="39"/>
        <v>39423.733905315785</v>
      </c>
    </row>
    <row r="396" spans="1:11" x14ac:dyDescent="0.2">
      <c r="A396" s="40">
        <f t="shared" ref="A396:A459" si="41">IF(B395=24,A395+1,A395)</f>
        <v>44547</v>
      </c>
      <c r="B396" s="4">
        <f t="shared" ref="B396:B459" si="42">IF(B395=24,1,B395+1)</f>
        <v>3</v>
      </c>
      <c r="C396" s="4">
        <f t="shared" si="37"/>
        <v>2021</v>
      </c>
      <c r="D396" s="4">
        <f t="shared" si="38"/>
        <v>12</v>
      </c>
      <c r="E396" s="41">
        <v>387</v>
      </c>
      <c r="F396" s="51">
        <f>'Energía Transada'!G396*1000</f>
        <v>5760</v>
      </c>
      <c r="G396" s="51">
        <f>CMG!F389</f>
        <v>138.90271999999999</v>
      </c>
      <c r="H396" s="18">
        <f t="shared" si="40"/>
        <v>800079.66719999991</v>
      </c>
      <c r="I396" s="51">
        <f ca="1">'Energía Transada'!D396</f>
        <v>27.681316626599997</v>
      </c>
      <c r="J396" s="51">
        <f>CMG!E389</f>
        <v>182.81362999999999</v>
      </c>
      <c r="K396" s="18">
        <f t="shared" ca="1" si="39"/>
        <v>5060.5219756880997</v>
      </c>
    </row>
    <row r="397" spans="1:11" x14ac:dyDescent="0.2">
      <c r="A397" s="40">
        <f t="shared" si="41"/>
        <v>44547</v>
      </c>
      <c r="B397" s="4">
        <f t="shared" si="42"/>
        <v>4</v>
      </c>
      <c r="C397" s="4">
        <f t="shared" si="37"/>
        <v>2021</v>
      </c>
      <c r="D397" s="4">
        <f t="shared" si="38"/>
        <v>12</v>
      </c>
      <c r="E397" s="41">
        <v>388</v>
      </c>
      <c r="F397" s="51">
        <f>'Energía Transada'!G397*1000</f>
        <v>5760</v>
      </c>
      <c r="G397" s="51">
        <f>CMG!F390</f>
        <v>121.72868</v>
      </c>
      <c r="H397" s="18">
        <f t="shared" si="40"/>
        <v>701157.19680000003</v>
      </c>
      <c r="I397" s="51">
        <f ca="1">'Energía Transada'!D397</f>
        <v>25.089389324999999</v>
      </c>
      <c r="J397" s="51">
        <f>CMG!E390</f>
        <v>182.81362999999999</v>
      </c>
      <c r="K397" s="18">
        <f t="shared" ca="1" si="39"/>
        <v>4586.6823369864996</v>
      </c>
    </row>
    <row r="398" spans="1:11" x14ac:dyDescent="0.2">
      <c r="A398" s="40">
        <f t="shared" si="41"/>
        <v>44547</v>
      </c>
      <c r="B398" s="4">
        <f t="shared" si="42"/>
        <v>5</v>
      </c>
      <c r="C398" s="4">
        <f t="shared" si="37"/>
        <v>2021</v>
      </c>
      <c r="D398" s="4">
        <f t="shared" si="38"/>
        <v>12</v>
      </c>
      <c r="E398" s="41">
        <v>389</v>
      </c>
      <c r="F398" s="51">
        <f>'Energía Transada'!G398*1000</f>
        <v>5760</v>
      </c>
      <c r="G398" s="51">
        <f>CMG!F391</f>
        <v>101.91574</v>
      </c>
      <c r="H398" s="18">
        <f t="shared" si="40"/>
        <v>587034.66240000003</v>
      </c>
      <c r="I398" s="51">
        <f ca="1">'Energía Transada'!D398</f>
        <v>9.9049231511999984</v>
      </c>
      <c r="J398" s="51">
        <f>CMG!E391</f>
        <v>182.81362999999999</v>
      </c>
      <c r="K398" s="18">
        <f t="shared" ca="1" si="39"/>
        <v>1810.7549561419105</v>
      </c>
    </row>
    <row r="399" spans="1:11" x14ac:dyDescent="0.2">
      <c r="A399" s="40">
        <f t="shared" si="41"/>
        <v>44547</v>
      </c>
      <c r="B399" s="4">
        <f t="shared" si="42"/>
        <v>6</v>
      </c>
      <c r="C399" s="4">
        <f t="shared" si="37"/>
        <v>2021</v>
      </c>
      <c r="D399" s="4">
        <f t="shared" si="38"/>
        <v>12</v>
      </c>
      <c r="E399" s="41">
        <v>390</v>
      </c>
      <c r="F399" s="51">
        <f>'Energía Transada'!G399*1000</f>
        <v>5760</v>
      </c>
      <c r="G399" s="51">
        <f>CMG!F392</f>
        <v>117.29940000000001</v>
      </c>
      <c r="H399" s="18">
        <f t="shared" si="40"/>
        <v>675644.54399999999</v>
      </c>
      <c r="I399" s="51">
        <f ca="1">'Energía Transada'!D399</f>
        <v>14.649696528599998</v>
      </c>
      <c r="J399" s="51">
        <f>CMG!E392</f>
        <v>182.81362999999999</v>
      </c>
      <c r="K399" s="18">
        <f t="shared" ca="1" si="39"/>
        <v>2678.1642007917644</v>
      </c>
    </row>
    <row r="400" spans="1:11" x14ac:dyDescent="0.2">
      <c r="A400" s="40">
        <f t="shared" si="41"/>
        <v>44547</v>
      </c>
      <c r="B400" s="4">
        <f t="shared" si="42"/>
        <v>7</v>
      </c>
      <c r="C400" s="4">
        <f t="shared" si="37"/>
        <v>2021</v>
      </c>
      <c r="D400" s="4">
        <f t="shared" si="38"/>
        <v>12</v>
      </c>
      <c r="E400" s="41">
        <v>391</v>
      </c>
      <c r="F400" s="51">
        <f>'Energía Transada'!G400*1000</f>
        <v>5760</v>
      </c>
      <c r="G400" s="51">
        <f>CMG!F393</f>
        <v>119.59041000000001</v>
      </c>
      <c r="H400" s="18">
        <f t="shared" si="40"/>
        <v>688840.76160000009</v>
      </c>
      <c r="I400" s="51">
        <f ca="1">'Energía Transada'!D400</f>
        <v>386.54427639239992</v>
      </c>
      <c r="J400" s="51">
        <f>CMG!E393</f>
        <v>182.81362999999999</v>
      </c>
      <c r="K400" s="18">
        <f t="shared" ca="1" si="39"/>
        <v>70665.562323017934</v>
      </c>
    </row>
    <row r="401" spans="1:11" x14ac:dyDescent="0.2">
      <c r="A401" s="40">
        <f t="shared" si="41"/>
        <v>44547</v>
      </c>
      <c r="B401" s="4">
        <f t="shared" si="42"/>
        <v>8</v>
      </c>
      <c r="C401" s="4">
        <f t="shared" si="37"/>
        <v>2021</v>
      </c>
      <c r="D401" s="4">
        <f t="shared" si="38"/>
        <v>12</v>
      </c>
      <c r="E401" s="41">
        <v>392</v>
      </c>
      <c r="F401" s="51">
        <f>'Energía Transada'!G401*1000</f>
        <v>0</v>
      </c>
      <c r="G401" s="51">
        <f>CMG!F394</f>
        <v>90.070400000000006</v>
      </c>
      <c r="H401" s="18">
        <f t="shared" si="40"/>
        <v>0</v>
      </c>
      <c r="I401" s="51">
        <f ca="1">'Energía Transada'!D401</f>
        <v>260.45638694039997</v>
      </c>
      <c r="J401" s="51">
        <f>CMG!E394</f>
        <v>182.81362999999999</v>
      </c>
      <c r="K401" s="18">
        <f t="shared" ca="1" si="39"/>
        <v>47614.977553259108</v>
      </c>
    </row>
    <row r="402" spans="1:11" x14ac:dyDescent="0.2">
      <c r="A402" s="40">
        <f t="shared" si="41"/>
        <v>44547</v>
      </c>
      <c r="B402" s="4">
        <f t="shared" si="42"/>
        <v>9</v>
      </c>
      <c r="C402" s="4">
        <f t="shared" si="37"/>
        <v>2021</v>
      </c>
      <c r="D402" s="4">
        <f t="shared" si="38"/>
        <v>12</v>
      </c>
      <c r="E402" s="41">
        <v>393</v>
      </c>
      <c r="F402" s="51">
        <f>'Energía Transada'!G402*1000</f>
        <v>0</v>
      </c>
      <c r="G402" s="51">
        <f>CMG!F395</f>
        <v>48.475949999999997</v>
      </c>
      <c r="H402" s="18">
        <f t="shared" si="40"/>
        <v>0</v>
      </c>
      <c r="I402" s="51">
        <f ca="1">'Energía Transada'!D402</f>
        <v>708.8684752001999</v>
      </c>
      <c r="J402" s="51">
        <f>CMG!E395</f>
        <v>183.96762000000001</v>
      </c>
      <c r="K402" s="18">
        <f t="shared" ca="1" si="39"/>
        <v>130408.8462756098</v>
      </c>
    </row>
    <row r="403" spans="1:11" x14ac:dyDescent="0.2">
      <c r="A403" s="40">
        <f t="shared" si="41"/>
        <v>44547</v>
      </c>
      <c r="B403" s="4">
        <f t="shared" si="42"/>
        <v>10</v>
      </c>
      <c r="C403" s="4">
        <f t="shared" si="37"/>
        <v>2021</v>
      </c>
      <c r="D403" s="4">
        <f t="shared" si="38"/>
        <v>12</v>
      </c>
      <c r="E403" s="41">
        <v>394</v>
      </c>
      <c r="F403" s="51">
        <f>'Energía Transada'!G403*1000</f>
        <v>0</v>
      </c>
      <c r="G403" s="51">
        <f>CMG!F396</f>
        <v>54.746510000000001</v>
      </c>
      <c r="H403" s="18">
        <f t="shared" si="40"/>
        <v>0</v>
      </c>
      <c r="I403" s="51">
        <f ca="1">'Energía Transada'!D403</f>
        <v>1.6656175199999998E-2</v>
      </c>
      <c r="J403" s="51">
        <f>CMG!E396</f>
        <v>183.96762000000001</v>
      </c>
      <c r="K403" s="18">
        <f t="shared" ca="1" si="39"/>
        <v>3.0641969098470239</v>
      </c>
    </row>
    <row r="404" spans="1:11" x14ac:dyDescent="0.2">
      <c r="A404" s="40">
        <f t="shared" si="41"/>
        <v>44547</v>
      </c>
      <c r="B404" s="4">
        <f t="shared" si="42"/>
        <v>11</v>
      </c>
      <c r="C404" s="4">
        <f t="shared" si="37"/>
        <v>2021</v>
      </c>
      <c r="D404" s="4">
        <f t="shared" si="38"/>
        <v>12</v>
      </c>
      <c r="E404" s="41">
        <v>395</v>
      </c>
      <c r="F404" s="51">
        <f>'Energía Transada'!G404*1000</f>
        <v>0</v>
      </c>
      <c r="G404" s="51">
        <f>CMG!F397</f>
        <v>60.151580000000003</v>
      </c>
      <c r="H404" s="18">
        <f t="shared" si="40"/>
        <v>0</v>
      </c>
      <c r="I404" s="51">
        <f ca="1">'Energía Transada'!D404</f>
        <v>16.654663708200001</v>
      </c>
      <c r="J404" s="51">
        <f>CMG!E397</f>
        <v>184.73976999999999</v>
      </c>
      <c r="K404" s="18">
        <f t="shared" ca="1" si="39"/>
        <v>3076.7787428802153</v>
      </c>
    </row>
    <row r="405" spans="1:11" x14ac:dyDescent="0.2">
      <c r="A405" s="40">
        <f t="shared" si="41"/>
        <v>44547</v>
      </c>
      <c r="B405" s="4">
        <f t="shared" si="42"/>
        <v>12</v>
      </c>
      <c r="C405" s="4">
        <f t="shared" si="37"/>
        <v>2021</v>
      </c>
      <c r="D405" s="4">
        <f t="shared" si="38"/>
        <v>12</v>
      </c>
      <c r="E405" s="41">
        <v>396</v>
      </c>
      <c r="F405" s="51">
        <f>'Energía Transada'!G405*1000</f>
        <v>0</v>
      </c>
      <c r="G405" s="51">
        <f>CMG!F398</f>
        <v>57.784210000000002</v>
      </c>
      <c r="H405" s="18">
        <f t="shared" si="40"/>
        <v>0</v>
      </c>
      <c r="I405" s="51">
        <f ca="1">'Energía Transada'!D405</f>
        <v>574.28127471959999</v>
      </c>
      <c r="J405" s="51">
        <f>CMG!E398</f>
        <v>184.93493000000001</v>
      </c>
      <c r="K405" s="18">
        <f t="shared" ca="1" si="39"/>
        <v>106204.66734058</v>
      </c>
    </row>
    <row r="406" spans="1:11" x14ac:dyDescent="0.2">
      <c r="A406" s="40">
        <f t="shared" si="41"/>
        <v>44547</v>
      </c>
      <c r="B406" s="4">
        <f t="shared" si="42"/>
        <v>13</v>
      </c>
      <c r="C406" s="4">
        <f t="shared" si="37"/>
        <v>2021</v>
      </c>
      <c r="D406" s="4">
        <f t="shared" si="38"/>
        <v>12</v>
      </c>
      <c r="E406" s="41">
        <v>397</v>
      </c>
      <c r="F406" s="51">
        <f>'Energía Transada'!G406*1000</f>
        <v>0</v>
      </c>
      <c r="G406" s="51">
        <f>CMG!F399</f>
        <v>54.746510000000001</v>
      </c>
      <c r="H406" s="18">
        <f t="shared" si="40"/>
        <v>0</v>
      </c>
      <c r="I406" s="51">
        <f ca="1">'Energía Transada'!D406</f>
        <v>1759.445479407</v>
      </c>
      <c r="J406" s="51">
        <f>CMG!E399</f>
        <v>184.93493000000001</v>
      </c>
      <c r="K406" s="18">
        <f t="shared" ca="1" si="39"/>
        <v>325382.92657294997</v>
      </c>
    </row>
    <row r="407" spans="1:11" x14ac:dyDescent="0.2">
      <c r="A407" s="40">
        <f t="shared" si="41"/>
        <v>44547</v>
      </c>
      <c r="B407" s="4">
        <f t="shared" si="42"/>
        <v>14</v>
      </c>
      <c r="C407" s="4">
        <f t="shared" si="37"/>
        <v>2021</v>
      </c>
      <c r="D407" s="4">
        <f t="shared" si="38"/>
        <v>12</v>
      </c>
      <c r="E407" s="41">
        <v>398</v>
      </c>
      <c r="F407" s="51">
        <f>'Energía Transada'!G407*1000</f>
        <v>0</v>
      </c>
      <c r="G407" s="51">
        <f>CMG!F400</f>
        <v>54.746510000000001</v>
      </c>
      <c r="H407" s="18">
        <f t="shared" si="40"/>
        <v>0</v>
      </c>
      <c r="I407" s="51">
        <f ca="1">'Energía Transada'!D407</f>
        <v>3290.8304832731992</v>
      </c>
      <c r="J407" s="51">
        <f>CMG!E400</f>
        <v>184.93493000000001</v>
      </c>
      <c r="K407" s="18">
        <f t="shared" ca="1" si="39"/>
        <v>608589.50506599527</v>
      </c>
    </row>
    <row r="408" spans="1:11" x14ac:dyDescent="0.2">
      <c r="A408" s="40">
        <f t="shared" si="41"/>
        <v>44547</v>
      </c>
      <c r="B408" s="4">
        <f t="shared" si="42"/>
        <v>15</v>
      </c>
      <c r="C408" s="4">
        <f t="shared" si="37"/>
        <v>2021</v>
      </c>
      <c r="D408" s="4">
        <f t="shared" si="38"/>
        <v>12</v>
      </c>
      <c r="E408" s="41">
        <v>399</v>
      </c>
      <c r="F408" s="51">
        <f>'Energía Transada'!G408*1000</f>
        <v>0</v>
      </c>
      <c r="G408" s="51">
        <f>CMG!F401</f>
        <v>62.739570000000001</v>
      </c>
      <c r="H408" s="18">
        <f t="shared" si="40"/>
        <v>0</v>
      </c>
      <c r="I408" s="51">
        <f ca="1">'Energía Transada'!D408</f>
        <v>5166.9192077999996</v>
      </c>
      <c r="J408" s="51">
        <f>CMG!E401</f>
        <v>184.93493000000001</v>
      </c>
      <c r="K408" s="18">
        <f t="shared" ca="1" si="39"/>
        <v>955543.84201014845</v>
      </c>
    </row>
    <row r="409" spans="1:11" x14ac:dyDescent="0.2">
      <c r="A409" s="40">
        <f t="shared" si="41"/>
        <v>44547</v>
      </c>
      <c r="B409" s="4">
        <f t="shared" si="42"/>
        <v>16</v>
      </c>
      <c r="C409" s="4">
        <f t="shared" si="37"/>
        <v>2021</v>
      </c>
      <c r="D409" s="4">
        <f t="shared" si="38"/>
        <v>12</v>
      </c>
      <c r="E409" s="41">
        <v>400</v>
      </c>
      <c r="F409" s="51">
        <f>'Energía Transada'!G409*1000</f>
        <v>0</v>
      </c>
      <c r="G409" s="51">
        <f>CMG!F402</f>
        <v>73.906090000000006</v>
      </c>
      <c r="H409" s="18">
        <f t="shared" si="40"/>
        <v>0</v>
      </c>
      <c r="I409" s="51">
        <f ca="1">'Energía Transada'!D409</f>
        <v>2253.7061719242001</v>
      </c>
      <c r="J409" s="51">
        <f>CMG!E402</f>
        <v>184.93493000000001</v>
      </c>
      <c r="K409" s="18">
        <f t="shared" ca="1" si="39"/>
        <v>416788.99314536992</v>
      </c>
    </row>
    <row r="410" spans="1:11" x14ac:dyDescent="0.2">
      <c r="A410" s="40">
        <f t="shared" si="41"/>
        <v>44547</v>
      </c>
      <c r="B410" s="4">
        <f t="shared" si="42"/>
        <v>17</v>
      </c>
      <c r="C410" s="4">
        <f t="shared" si="37"/>
        <v>2021</v>
      </c>
      <c r="D410" s="4">
        <f t="shared" si="38"/>
        <v>12</v>
      </c>
      <c r="E410" s="41">
        <v>401</v>
      </c>
      <c r="F410" s="51">
        <f>'Energía Transada'!G410*1000</f>
        <v>0</v>
      </c>
      <c r="G410" s="51">
        <f>CMG!F403</f>
        <v>74.262469999999993</v>
      </c>
      <c r="H410" s="18">
        <f t="shared" si="40"/>
        <v>0</v>
      </c>
      <c r="I410" s="51">
        <f ca="1">'Energía Transada'!D410</f>
        <v>841.3080893028</v>
      </c>
      <c r="J410" s="51">
        <f>CMG!E403</f>
        <v>184.93493000000001</v>
      </c>
      <c r="K410" s="18">
        <f t="shared" ca="1" si="39"/>
        <v>155587.25260364707</v>
      </c>
    </row>
    <row r="411" spans="1:11" x14ac:dyDescent="0.2">
      <c r="A411" s="40">
        <f t="shared" si="41"/>
        <v>44547</v>
      </c>
      <c r="B411" s="4">
        <f t="shared" si="42"/>
        <v>18</v>
      </c>
      <c r="C411" s="4">
        <f t="shared" si="37"/>
        <v>2021</v>
      </c>
      <c r="D411" s="4">
        <f t="shared" si="38"/>
        <v>12</v>
      </c>
      <c r="E411" s="41">
        <v>402</v>
      </c>
      <c r="F411" s="51">
        <f>'Energía Transada'!G411*1000</f>
        <v>5760</v>
      </c>
      <c r="G411" s="51">
        <f>CMG!F404</f>
        <v>54.746510000000001</v>
      </c>
      <c r="H411" s="18">
        <f t="shared" si="40"/>
        <v>315339.89760000003</v>
      </c>
      <c r="I411" s="51">
        <f ca="1">'Energía Transada'!D411</f>
        <v>128.95700883659998</v>
      </c>
      <c r="J411" s="51">
        <f>CMG!E404</f>
        <v>184.93493000000001</v>
      </c>
      <c r="K411" s="18">
        <f t="shared" ca="1" si="39"/>
        <v>23848.655402206001</v>
      </c>
    </row>
    <row r="412" spans="1:11" x14ac:dyDescent="0.2">
      <c r="A412" s="40">
        <f t="shared" si="41"/>
        <v>44547</v>
      </c>
      <c r="B412" s="4">
        <f t="shared" si="42"/>
        <v>19</v>
      </c>
      <c r="C412" s="4">
        <f t="shared" si="37"/>
        <v>2021</v>
      </c>
      <c r="D412" s="4">
        <f t="shared" si="38"/>
        <v>12</v>
      </c>
      <c r="E412" s="41">
        <v>403</v>
      </c>
      <c r="F412" s="51">
        <f>'Energía Transada'!G412*1000</f>
        <v>5760</v>
      </c>
      <c r="G412" s="51">
        <f>CMG!F405</f>
        <v>53.108870000000003</v>
      </c>
      <c r="H412" s="18">
        <f t="shared" si="40"/>
        <v>305907.09120000002</v>
      </c>
      <c r="I412" s="51">
        <f ca="1">'Energía Transada'!D412</f>
        <v>32.087855310000002</v>
      </c>
      <c r="J412" s="51">
        <f>CMG!E405</f>
        <v>184.51067</v>
      </c>
      <c r="K412" s="18">
        <f t="shared" ca="1" si="39"/>
        <v>5920.5516821111578</v>
      </c>
    </row>
    <row r="413" spans="1:11" x14ac:dyDescent="0.2">
      <c r="A413" s="40">
        <f t="shared" si="41"/>
        <v>44547</v>
      </c>
      <c r="B413" s="4">
        <f t="shared" si="42"/>
        <v>20</v>
      </c>
      <c r="C413" s="4">
        <f t="shared" si="37"/>
        <v>2021</v>
      </c>
      <c r="D413" s="4">
        <f t="shared" si="38"/>
        <v>12</v>
      </c>
      <c r="E413" s="41">
        <v>404</v>
      </c>
      <c r="F413" s="51">
        <f>'Energía Transada'!G413*1000</f>
        <v>5760</v>
      </c>
      <c r="G413" s="51">
        <f>CMG!F406</f>
        <v>62.646230000000003</v>
      </c>
      <c r="H413" s="18">
        <f t="shared" si="40"/>
        <v>360842.28480000002</v>
      </c>
      <c r="I413" s="51">
        <f ca="1">'Energía Transada'!D413</f>
        <v>3.0901751999999998E-3</v>
      </c>
      <c r="J413" s="51">
        <f>CMG!E406</f>
        <v>183.63669999999999</v>
      </c>
      <c r="K413" s="18">
        <f t="shared" ca="1" si="39"/>
        <v>0.56746957614983995</v>
      </c>
    </row>
    <row r="414" spans="1:11" x14ac:dyDescent="0.2">
      <c r="A414" s="40">
        <f t="shared" si="41"/>
        <v>44547</v>
      </c>
      <c r="B414" s="4">
        <f t="shared" si="42"/>
        <v>21</v>
      </c>
      <c r="C414" s="4">
        <f t="shared" si="37"/>
        <v>2021</v>
      </c>
      <c r="D414" s="4">
        <f t="shared" si="38"/>
        <v>12</v>
      </c>
      <c r="E414" s="41">
        <v>405</v>
      </c>
      <c r="F414" s="51">
        <f>'Energía Transada'!G414*1000</f>
        <v>5760</v>
      </c>
      <c r="G414" s="51">
        <f>CMG!F407</f>
        <v>69.315600000000003</v>
      </c>
      <c r="H414" s="18">
        <f t="shared" si="40"/>
        <v>399257.85600000003</v>
      </c>
      <c r="I414" s="51">
        <f ca="1">'Energía Transada'!D414</f>
        <v>4.4618414399999994E-2</v>
      </c>
      <c r="J414" s="51">
        <f>CMG!E407</f>
        <v>183.63669999999999</v>
      </c>
      <c r="K414" s="18">
        <f t="shared" ca="1" si="39"/>
        <v>8.1935783796484785</v>
      </c>
    </row>
    <row r="415" spans="1:11" x14ac:dyDescent="0.2">
      <c r="A415" s="40">
        <f t="shared" si="41"/>
        <v>44547</v>
      </c>
      <c r="B415" s="4">
        <f t="shared" si="42"/>
        <v>22</v>
      </c>
      <c r="C415" s="4">
        <f t="shared" si="37"/>
        <v>2021</v>
      </c>
      <c r="D415" s="4">
        <f t="shared" si="38"/>
        <v>12</v>
      </c>
      <c r="E415" s="41">
        <v>406</v>
      </c>
      <c r="F415" s="51">
        <f>'Energía Transada'!G415*1000</f>
        <v>5760</v>
      </c>
      <c r="G415" s="51">
        <f>CMG!F408</f>
        <v>69.892589999999998</v>
      </c>
      <c r="H415" s="18">
        <f t="shared" si="40"/>
        <v>402581.31839999999</v>
      </c>
      <c r="I415" s="51">
        <f ca="1">'Energía Transada'!D415</f>
        <v>648.71515827299993</v>
      </c>
      <c r="J415" s="51">
        <f>CMG!E408</f>
        <v>183.63669999999999</v>
      </c>
      <c r="K415" s="18">
        <f t="shared" ca="1" si="39"/>
        <v>119127.9109052314</v>
      </c>
    </row>
    <row r="416" spans="1:11" x14ac:dyDescent="0.2">
      <c r="A416" s="40">
        <f t="shared" si="41"/>
        <v>44547</v>
      </c>
      <c r="B416" s="4">
        <f t="shared" si="42"/>
        <v>23</v>
      </c>
      <c r="C416" s="4">
        <f t="shared" si="37"/>
        <v>2021</v>
      </c>
      <c r="D416" s="4">
        <f t="shared" si="38"/>
        <v>12</v>
      </c>
      <c r="E416" s="41">
        <v>407</v>
      </c>
      <c r="F416" s="51">
        <f>'Energía Transada'!G416*1000</f>
        <v>5760</v>
      </c>
      <c r="G416" s="51">
        <f>CMG!F409</f>
        <v>69.892589999999998</v>
      </c>
      <c r="H416" s="18">
        <f t="shared" si="40"/>
        <v>402581.31839999999</v>
      </c>
      <c r="I416" s="51">
        <f ca="1">'Energía Transada'!D416</f>
        <v>477.77126971139995</v>
      </c>
      <c r="J416" s="51">
        <f>CMG!E409</f>
        <v>183.63669999999999</v>
      </c>
      <c r="K416" s="18">
        <f t="shared" ca="1" si="39"/>
        <v>87736.339324611428</v>
      </c>
    </row>
    <row r="417" spans="1:11" x14ac:dyDescent="0.2">
      <c r="A417" s="40">
        <f t="shared" si="41"/>
        <v>44547</v>
      </c>
      <c r="B417" s="4">
        <f t="shared" si="42"/>
        <v>24</v>
      </c>
      <c r="C417" s="4">
        <f t="shared" si="37"/>
        <v>2021</v>
      </c>
      <c r="D417" s="4">
        <f t="shared" si="38"/>
        <v>12</v>
      </c>
      <c r="E417" s="41">
        <v>408</v>
      </c>
      <c r="F417" s="51">
        <f>'Energía Transada'!G417*1000</f>
        <v>5760</v>
      </c>
      <c r="G417" s="51">
        <f>CMG!F410</f>
        <v>68.221010000000007</v>
      </c>
      <c r="H417" s="18">
        <f t="shared" si="40"/>
        <v>392953.01760000002</v>
      </c>
      <c r="I417" s="51">
        <f ca="1">'Energía Transada'!D417</f>
        <v>641.18095977600001</v>
      </c>
      <c r="J417" s="51">
        <f>CMG!E410</f>
        <v>183.63669999999999</v>
      </c>
      <c r="K417" s="18">
        <f t="shared" ca="1" si="39"/>
        <v>117744.35555609738</v>
      </c>
    </row>
    <row r="418" spans="1:11" x14ac:dyDescent="0.2">
      <c r="A418" s="40">
        <f t="shared" si="41"/>
        <v>44548</v>
      </c>
      <c r="B418" s="4">
        <f t="shared" si="42"/>
        <v>1</v>
      </c>
      <c r="C418" s="4">
        <f t="shared" si="37"/>
        <v>2021</v>
      </c>
      <c r="D418" s="4">
        <f t="shared" si="38"/>
        <v>12</v>
      </c>
      <c r="E418" s="41">
        <v>409</v>
      </c>
      <c r="F418" s="51">
        <f>'Energía Transada'!G418*1000</f>
        <v>5760</v>
      </c>
      <c r="G418" s="51">
        <f>CMG!F411</f>
        <v>71.294129999999996</v>
      </c>
      <c r="H418" s="18">
        <f t="shared" si="40"/>
        <v>410654.1888</v>
      </c>
      <c r="I418" s="51">
        <f ca="1">'Energía Transada'!D418</f>
        <v>581.03038501619994</v>
      </c>
      <c r="J418" s="51">
        <f>CMG!E411</f>
        <v>77.683499999999995</v>
      </c>
      <c r="K418" s="18">
        <f t="shared" ca="1" si="39"/>
        <v>45136.473914405964</v>
      </c>
    </row>
    <row r="419" spans="1:11" x14ac:dyDescent="0.2">
      <c r="A419" s="40">
        <f t="shared" si="41"/>
        <v>44548</v>
      </c>
      <c r="B419" s="4">
        <f t="shared" si="42"/>
        <v>2</v>
      </c>
      <c r="C419" s="4">
        <f t="shared" si="37"/>
        <v>2021</v>
      </c>
      <c r="D419" s="4">
        <f t="shared" si="38"/>
        <v>12</v>
      </c>
      <c r="E419" s="41">
        <v>410</v>
      </c>
      <c r="F419" s="51">
        <f>'Energía Transada'!G419*1000</f>
        <v>5760</v>
      </c>
      <c r="G419" s="51">
        <f>CMG!F412</f>
        <v>71.294129999999996</v>
      </c>
      <c r="H419" s="18">
        <f t="shared" si="40"/>
        <v>410654.1888</v>
      </c>
      <c r="I419" s="51">
        <f ca="1">'Energía Transada'!D419</f>
        <v>759.04056262019992</v>
      </c>
      <c r="J419" s="51">
        <f>CMG!E412</f>
        <v>77.683499999999995</v>
      </c>
      <c r="K419" s="18">
        <f t="shared" ca="1" si="39"/>
        <v>58964.927546306295</v>
      </c>
    </row>
    <row r="420" spans="1:11" x14ac:dyDescent="0.2">
      <c r="A420" s="40">
        <f t="shared" si="41"/>
        <v>44548</v>
      </c>
      <c r="B420" s="4">
        <f t="shared" si="42"/>
        <v>3</v>
      </c>
      <c r="C420" s="4">
        <f t="shared" si="37"/>
        <v>2021</v>
      </c>
      <c r="D420" s="4">
        <f t="shared" si="38"/>
        <v>12</v>
      </c>
      <c r="E420" s="41">
        <v>411</v>
      </c>
      <c r="F420" s="51">
        <f>'Energía Transada'!G420*1000</f>
        <v>5760</v>
      </c>
      <c r="G420" s="51">
        <f>CMG!F413</f>
        <v>71.294129999999996</v>
      </c>
      <c r="H420" s="18">
        <f t="shared" si="40"/>
        <v>410654.1888</v>
      </c>
      <c r="I420" s="51">
        <f ca="1">'Energía Transada'!D420</f>
        <v>555.95415072119999</v>
      </c>
      <c r="J420" s="51">
        <f>CMG!E413</f>
        <v>77.683499999999995</v>
      </c>
      <c r="K420" s="18">
        <f t="shared" ca="1" si="39"/>
        <v>43188.464267550335</v>
      </c>
    </row>
    <row r="421" spans="1:11" x14ac:dyDescent="0.2">
      <c r="A421" s="40">
        <f t="shared" si="41"/>
        <v>44548</v>
      </c>
      <c r="B421" s="4">
        <f t="shared" si="42"/>
        <v>4</v>
      </c>
      <c r="C421" s="4">
        <f t="shared" si="37"/>
        <v>2021</v>
      </c>
      <c r="D421" s="4">
        <f t="shared" si="38"/>
        <v>12</v>
      </c>
      <c r="E421" s="41">
        <v>412</v>
      </c>
      <c r="F421" s="51">
        <f>'Energía Transada'!G421*1000</f>
        <v>5760</v>
      </c>
      <c r="G421" s="51">
        <f>CMG!F414</f>
        <v>66.08578</v>
      </c>
      <c r="H421" s="18">
        <f t="shared" si="40"/>
        <v>380654.09279999998</v>
      </c>
      <c r="I421" s="51">
        <f ca="1">'Energía Transada'!D421</f>
        <v>1197.1307854967999</v>
      </c>
      <c r="J421" s="51">
        <f>CMG!E414</f>
        <v>72.007840000000002</v>
      </c>
      <c r="K421" s="18">
        <f t="shared" ca="1" si="39"/>
        <v>86202.802061127892</v>
      </c>
    </row>
    <row r="422" spans="1:11" x14ac:dyDescent="0.2">
      <c r="A422" s="40">
        <f t="shared" si="41"/>
        <v>44548</v>
      </c>
      <c r="B422" s="4">
        <f t="shared" si="42"/>
        <v>5</v>
      </c>
      <c r="C422" s="4">
        <f t="shared" si="37"/>
        <v>2021</v>
      </c>
      <c r="D422" s="4">
        <f t="shared" si="38"/>
        <v>12</v>
      </c>
      <c r="E422" s="41">
        <v>413</v>
      </c>
      <c r="F422" s="51">
        <f>'Energía Transada'!G422*1000</f>
        <v>5760</v>
      </c>
      <c r="G422" s="51">
        <f>CMG!F415</f>
        <v>66.08578</v>
      </c>
      <c r="H422" s="18">
        <f t="shared" si="40"/>
        <v>380654.09279999998</v>
      </c>
      <c r="I422" s="51">
        <f ca="1">'Energía Transada'!D422</f>
        <v>983.12754463139993</v>
      </c>
      <c r="J422" s="51">
        <f>CMG!E415</f>
        <v>72.007840000000002</v>
      </c>
      <c r="K422" s="18">
        <f t="shared" ca="1" si="39"/>
        <v>70792.890933410701</v>
      </c>
    </row>
    <row r="423" spans="1:11" x14ac:dyDescent="0.2">
      <c r="A423" s="40">
        <f t="shared" si="41"/>
        <v>44548</v>
      </c>
      <c r="B423" s="4">
        <f t="shared" si="42"/>
        <v>6</v>
      </c>
      <c r="C423" s="4">
        <f t="shared" si="37"/>
        <v>2021</v>
      </c>
      <c r="D423" s="4">
        <f t="shared" si="38"/>
        <v>12</v>
      </c>
      <c r="E423" s="41">
        <v>414</v>
      </c>
      <c r="F423" s="51">
        <f>'Energía Transada'!G423*1000</f>
        <v>5760</v>
      </c>
      <c r="G423" s="51">
        <f>CMG!F416</f>
        <v>66.08578</v>
      </c>
      <c r="H423" s="18">
        <f t="shared" si="40"/>
        <v>380654.09279999998</v>
      </c>
      <c r="I423" s="51">
        <f ca="1">'Energía Transada'!D423</f>
        <v>1015.9649913461999</v>
      </c>
      <c r="J423" s="51">
        <f>CMG!E416</f>
        <v>72.007840000000002</v>
      </c>
      <c r="K423" s="18">
        <f t="shared" ca="1" si="39"/>
        <v>73157.444542458543</v>
      </c>
    </row>
    <row r="424" spans="1:11" x14ac:dyDescent="0.2">
      <c r="A424" s="40">
        <f t="shared" si="41"/>
        <v>44548</v>
      </c>
      <c r="B424" s="4">
        <f t="shared" si="42"/>
        <v>7</v>
      </c>
      <c r="C424" s="4">
        <f t="shared" si="37"/>
        <v>2021</v>
      </c>
      <c r="D424" s="4">
        <f t="shared" si="38"/>
        <v>12</v>
      </c>
      <c r="E424" s="41">
        <v>415</v>
      </c>
      <c r="F424" s="51">
        <f>'Energía Transada'!G424*1000</f>
        <v>5760</v>
      </c>
      <c r="G424" s="51">
        <f>CMG!F417</f>
        <v>65.677949999999996</v>
      </c>
      <c r="H424" s="18">
        <f t="shared" si="40"/>
        <v>378304.99199999997</v>
      </c>
      <c r="I424" s="51">
        <f ca="1">'Energía Transada'!D424</f>
        <v>783.05110845360002</v>
      </c>
      <c r="J424" s="51">
        <f>CMG!E417</f>
        <v>71.557519999999997</v>
      </c>
      <c r="K424" s="18">
        <f t="shared" ca="1" si="39"/>
        <v>56033.195354190648</v>
      </c>
    </row>
    <row r="425" spans="1:11" x14ac:dyDescent="0.2">
      <c r="A425" s="40">
        <f t="shared" si="41"/>
        <v>44548</v>
      </c>
      <c r="B425" s="4">
        <f t="shared" si="42"/>
        <v>8</v>
      </c>
      <c r="C425" s="4">
        <f t="shared" si="37"/>
        <v>2021</v>
      </c>
      <c r="D425" s="4">
        <f t="shared" si="38"/>
        <v>12</v>
      </c>
      <c r="E425" s="41">
        <v>416</v>
      </c>
      <c r="F425" s="51">
        <f>'Energía Transada'!G425*1000</f>
        <v>0</v>
      </c>
      <c r="G425" s="51">
        <f>CMG!F418</f>
        <v>49.585569999999997</v>
      </c>
      <c r="H425" s="18">
        <f t="shared" si="40"/>
        <v>0</v>
      </c>
      <c r="I425" s="51">
        <f ca="1">'Energía Transada'!D425</f>
        <v>198.52096356539997</v>
      </c>
      <c r="J425" s="51">
        <f>CMG!E418</f>
        <v>54.029240000000001</v>
      </c>
      <c r="K425" s="18">
        <f t="shared" ca="1" si="39"/>
        <v>10725.93678550625</v>
      </c>
    </row>
    <row r="426" spans="1:11" x14ac:dyDescent="0.2">
      <c r="A426" s="40">
        <f t="shared" si="41"/>
        <v>44548</v>
      </c>
      <c r="B426" s="4">
        <f t="shared" si="42"/>
        <v>9</v>
      </c>
      <c r="C426" s="4">
        <f t="shared" si="37"/>
        <v>2021</v>
      </c>
      <c r="D426" s="4">
        <f t="shared" si="38"/>
        <v>12</v>
      </c>
      <c r="E426" s="41">
        <v>417</v>
      </c>
      <c r="F426" s="51">
        <f>'Energía Transada'!G426*1000</f>
        <v>0</v>
      </c>
      <c r="G426" s="51">
        <f>CMG!F419</f>
        <v>1.08755</v>
      </c>
      <c r="H426" s="18">
        <f t="shared" si="40"/>
        <v>0</v>
      </c>
      <c r="I426" s="51">
        <f ca="1">'Energía Transada'!D426</f>
        <v>0</v>
      </c>
      <c r="J426" s="51">
        <f>CMG!E419</f>
        <v>139.86089000000001</v>
      </c>
      <c r="K426" s="18">
        <f t="shared" ca="1" si="39"/>
        <v>0</v>
      </c>
    </row>
    <row r="427" spans="1:11" x14ac:dyDescent="0.2">
      <c r="A427" s="40">
        <f t="shared" si="41"/>
        <v>44548</v>
      </c>
      <c r="B427" s="4">
        <f t="shared" si="42"/>
        <v>10</v>
      </c>
      <c r="C427" s="4">
        <f t="shared" si="37"/>
        <v>2021</v>
      </c>
      <c r="D427" s="4">
        <f t="shared" si="38"/>
        <v>12</v>
      </c>
      <c r="E427" s="41">
        <v>418</v>
      </c>
      <c r="F427" s="51">
        <f>'Energía Transada'!G427*1000</f>
        <v>0</v>
      </c>
      <c r="G427" s="51">
        <f>CMG!F420</f>
        <v>1.08755</v>
      </c>
      <c r="H427" s="18">
        <f t="shared" si="40"/>
        <v>0</v>
      </c>
      <c r="I427" s="51">
        <f ca="1">'Energía Transada'!D427</f>
        <v>0</v>
      </c>
      <c r="J427" s="51">
        <f>CMG!E420</f>
        <v>182.05450999999999</v>
      </c>
      <c r="K427" s="18">
        <f t="shared" ca="1" si="39"/>
        <v>0</v>
      </c>
    </row>
    <row r="428" spans="1:11" x14ac:dyDescent="0.2">
      <c r="A428" s="40">
        <f t="shared" si="41"/>
        <v>44548</v>
      </c>
      <c r="B428" s="4">
        <f t="shared" si="42"/>
        <v>11</v>
      </c>
      <c r="C428" s="4">
        <f t="shared" si="37"/>
        <v>2021</v>
      </c>
      <c r="D428" s="4">
        <f t="shared" si="38"/>
        <v>12</v>
      </c>
      <c r="E428" s="41">
        <v>419</v>
      </c>
      <c r="F428" s="51">
        <f>'Energía Transada'!G428*1000</f>
        <v>0</v>
      </c>
      <c r="G428" s="51">
        <f>CMG!F421</f>
        <v>22.651669999999999</v>
      </c>
      <c r="H428" s="18">
        <f t="shared" si="40"/>
        <v>0</v>
      </c>
      <c r="I428" s="51">
        <f ca="1">'Energía Transada'!D428</f>
        <v>0</v>
      </c>
      <c r="J428" s="51">
        <f>CMG!E421</f>
        <v>182.05450999999999</v>
      </c>
      <c r="K428" s="18">
        <f t="shared" ca="1" si="39"/>
        <v>0</v>
      </c>
    </row>
    <row r="429" spans="1:11" x14ac:dyDescent="0.2">
      <c r="A429" s="40">
        <f t="shared" si="41"/>
        <v>44548</v>
      </c>
      <c r="B429" s="4">
        <f t="shared" si="42"/>
        <v>12</v>
      </c>
      <c r="C429" s="4">
        <f t="shared" si="37"/>
        <v>2021</v>
      </c>
      <c r="D429" s="4">
        <f t="shared" si="38"/>
        <v>12</v>
      </c>
      <c r="E429" s="41">
        <v>420</v>
      </c>
      <c r="F429" s="51">
        <f>'Energía Transada'!G429*1000</f>
        <v>0</v>
      </c>
      <c r="G429" s="51">
        <f>CMG!F422</f>
        <v>36.271560000000001</v>
      </c>
      <c r="H429" s="18">
        <f t="shared" si="40"/>
        <v>0</v>
      </c>
      <c r="I429" s="51">
        <f ca="1">'Energía Transada'!D429</f>
        <v>8.0693759999999996E-4</v>
      </c>
      <c r="J429" s="51">
        <f>CMG!E422</f>
        <v>182.05450999999999</v>
      </c>
      <c r="K429" s="18">
        <f t="shared" ca="1" si="39"/>
        <v>0.14690662936857599</v>
      </c>
    </row>
    <row r="430" spans="1:11" x14ac:dyDescent="0.2">
      <c r="A430" s="40">
        <f t="shared" si="41"/>
        <v>44548</v>
      </c>
      <c r="B430" s="4">
        <f t="shared" si="42"/>
        <v>13</v>
      </c>
      <c r="C430" s="4">
        <f t="shared" si="37"/>
        <v>2021</v>
      </c>
      <c r="D430" s="4">
        <f t="shared" si="38"/>
        <v>12</v>
      </c>
      <c r="E430" s="41">
        <v>421</v>
      </c>
      <c r="F430" s="51">
        <f>'Energía Transada'!G430*1000</f>
        <v>0</v>
      </c>
      <c r="G430" s="51">
        <f>CMG!F423</f>
        <v>0.17843000000000001</v>
      </c>
      <c r="H430" s="18">
        <f t="shared" si="40"/>
        <v>0</v>
      </c>
      <c r="I430" s="51">
        <f ca="1">'Energía Transada'!D430</f>
        <v>1.7820776400000002E-2</v>
      </c>
      <c r="J430" s="51">
        <f>CMG!E423</f>
        <v>182.05450999999999</v>
      </c>
      <c r="K430" s="18">
        <f t="shared" ca="1" si="39"/>
        <v>3.2443527153215643</v>
      </c>
    </row>
    <row r="431" spans="1:11" x14ac:dyDescent="0.2">
      <c r="A431" s="40">
        <f t="shared" si="41"/>
        <v>44548</v>
      </c>
      <c r="B431" s="4">
        <f t="shared" si="42"/>
        <v>14</v>
      </c>
      <c r="C431" s="4">
        <f t="shared" si="37"/>
        <v>2021</v>
      </c>
      <c r="D431" s="4">
        <f t="shared" si="38"/>
        <v>12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 ca="1">'Energía Transada'!D431</f>
        <v>2.5364707703999998</v>
      </c>
      <c r="J431" s="51">
        <f>CMG!E424</f>
        <v>182.82768999999999</v>
      </c>
      <c r="K431" s="18">
        <f t="shared" ca="1" si="39"/>
        <v>463.73709170475229</v>
      </c>
    </row>
    <row r="432" spans="1:11" x14ac:dyDescent="0.2">
      <c r="A432" s="40">
        <f t="shared" si="41"/>
        <v>44548</v>
      </c>
      <c r="B432" s="4">
        <f t="shared" si="42"/>
        <v>15</v>
      </c>
      <c r="C432" s="4">
        <f t="shared" si="37"/>
        <v>2021</v>
      </c>
      <c r="D432" s="4">
        <f t="shared" si="38"/>
        <v>12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 ca="1">'Energía Transada'!D432</f>
        <v>5.7384938099999996</v>
      </c>
      <c r="J432" s="51">
        <f>CMG!E425</f>
        <v>183.26951</v>
      </c>
      <c r="K432" s="18">
        <f t="shared" ca="1" si="39"/>
        <v>1051.6909486967329</v>
      </c>
    </row>
    <row r="433" spans="1:11" x14ac:dyDescent="0.2">
      <c r="A433" s="40">
        <f t="shared" si="41"/>
        <v>44548</v>
      </c>
      <c r="B433" s="4">
        <f t="shared" si="42"/>
        <v>16</v>
      </c>
      <c r="C433" s="4">
        <f t="shared" si="37"/>
        <v>2021</v>
      </c>
      <c r="D433" s="4">
        <f t="shared" si="38"/>
        <v>12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 ca="1">'Energía Transada'!D433</f>
        <v>163.71553010819997</v>
      </c>
      <c r="J433" s="51">
        <f>CMG!E426</f>
        <v>183.26951</v>
      </c>
      <c r="K433" s="18">
        <f t="shared" ca="1" si="39"/>
        <v>30004.064982320055</v>
      </c>
    </row>
    <row r="434" spans="1:11" x14ac:dyDescent="0.2">
      <c r="A434" s="40">
        <f t="shared" si="41"/>
        <v>44548</v>
      </c>
      <c r="B434" s="4">
        <f t="shared" si="42"/>
        <v>17</v>
      </c>
      <c r="C434" s="4">
        <f t="shared" si="37"/>
        <v>2021</v>
      </c>
      <c r="D434" s="4">
        <f t="shared" si="38"/>
        <v>12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693.24394306859995</v>
      </c>
      <c r="J434" s="51">
        <f>CMG!E427</f>
        <v>183.26951</v>
      </c>
      <c r="K434" s="18">
        <f t="shared" ca="1" si="39"/>
        <v>127050.4777566502</v>
      </c>
    </row>
    <row r="435" spans="1:11" x14ac:dyDescent="0.2">
      <c r="A435" s="40">
        <f t="shared" si="41"/>
        <v>44548</v>
      </c>
      <c r="B435" s="4">
        <f t="shared" si="42"/>
        <v>18</v>
      </c>
      <c r="C435" s="4">
        <f t="shared" si="37"/>
        <v>2021</v>
      </c>
      <c r="D435" s="4">
        <f t="shared" si="38"/>
        <v>12</v>
      </c>
      <c r="E435" s="41">
        <v>426</v>
      </c>
      <c r="F435" s="51">
        <f>'Energía Transada'!G435*1000</f>
        <v>4608</v>
      </c>
      <c r="G435" s="51">
        <f>CMG!F428</f>
        <v>0</v>
      </c>
      <c r="H435" s="18">
        <f t="shared" si="40"/>
        <v>0</v>
      </c>
      <c r="I435" s="51">
        <f ca="1">'Energía Transada'!D435</f>
        <v>1276.1117834136001</v>
      </c>
      <c r="J435" s="51">
        <f>CMG!E428</f>
        <v>183.26951</v>
      </c>
      <c r="K435" s="18">
        <f t="shared" ca="1" si="39"/>
        <v>233872.3812514366</v>
      </c>
    </row>
    <row r="436" spans="1:11" x14ac:dyDescent="0.2">
      <c r="A436" s="40">
        <f t="shared" si="41"/>
        <v>44548</v>
      </c>
      <c r="B436" s="4">
        <f t="shared" si="42"/>
        <v>19</v>
      </c>
      <c r="C436" s="4">
        <f t="shared" si="37"/>
        <v>2021</v>
      </c>
      <c r="D436" s="4">
        <f t="shared" si="38"/>
        <v>12</v>
      </c>
      <c r="E436" s="41">
        <v>427</v>
      </c>
      <c r="F436" s="51">
        <f>'Energía Transada'!G436*1000</f>
        <v>4608</v>
      </c>
      <c r="G436" s="51">
        <f>CMG!F429</f>
        <v>16.13485</v>
      </c>
      <c r="H436" s="18">
        <f t="shared" si="40"/>
        <v>74349.388800000001</v>
      </c>
      <c r="I436" s="51">
        <f ca="1">'Energía Transada'!D436</f>
        <v>2473.5097119390002</v>
      </c>
      <c r="J436" s="51">
        <f>CMG!E429</f>
        <v>183.38846000000001</v>
      </c>
      <c r="K436" s="18">
        <f t="shared" ca="1" si="39"/>
        <v>453613.13686753687</v>
      </c>
    </row>
    <row r="437" spans="1:11" x14ac:dyDescent="0.2">
      <c r="A437" s="40">
        <f t="shared" si="41"/>
        <v>44548</v>
      </c>
      <c r="B437" s="4">
        <f t="shared" si="42"/>
        <v>20</v>
      </c>
      <c r="C437" s="4">
        <f t="shared" si="37"/>
        <v>2021</v>
      </c>
      <c r="D437" s="4">
        <f t="shared" si="38"/>
        <v>12</v>
      </c>
      <c r="E437" s="41">
        <v>428</v>
      </c>
      <c r="F437" s="51">
        <f>'Energía Transada'!G437*1000</f>
        <v>5760</v>
      </c>
      <c r="G437" s="51">
        <f>CMG!F430</f>
        <v>67.547179999999997</v>
      </c>
      <c r="H437" s="18">
        <f t="shared" si="40"/>
        <v>389071.75679999997</v>
      </c>
      <c r="I437" s="51">
        <f ca="1">'Energía Transada'!D437</f>
        <v>2036.2490408652002</v>
      </c>
      <c r="J437" s="51">
        <f>CMG!E430</f>
        <v>183.29499000000001</v>
      </c>
      <c r="K437" s="18">
        <f t="shared" ca="1" si="39"/>
        <v>373234.2475828965</v>
      </c>
    </row>
    <row r="438" spans="1:11" x14ac:dyDescent="0.2">
      <c r="A438" s="40">
        <f t="shared" si="41"/>
        <v>44548</v>
      </c>
      <c r="B438" s="4">
        <f t="shared" si="42"/>
        <v>21</v>
      </c>
      <c r="C438" s="4">
        <f t="shared" si="37"/>
        <v>2021</v>
      </c>
      <c r="D438" s="4">
        <f t="shared" si="38"/>
        <v>12</v>
      </c>
      <c r="E438" s="41">
        <v>429</v>
      </c>
      <c r="F438" s="51">
        <f>'Energía Transada'!G438*1000</f>
        <v>5760</v>
      </c>
      <c r="G438" s="51">
        <f>CMG!F431</f>
        <v>71.820909999999998</v>
      </c>
      <c r="H438" s="18">
        <f t="shared" si="40"/>
        <v>413688.44159999996</v>
      </c>
      <c r="I438" s="51">
        <f ca="1">'Energía Transada'!D438</f>
        <v>1962.4685637017999</v>
      </c>
      <c r="J438" s="51">
        <f>CMG!E431</f>
        <v>181.98652999999999</v>
      </c>
      <c r="K438" s="18">
        <f t="shared" ca="1" si="39"/>
        <v>357142.84414217446</v>
      </c>
    </row>
    <row r="439" spans="1:11" x14ac:dyDescent="0.2">
      <c r="A439" s="40">
        <f t="shared" si="41"/>
        <v>44548</v>
      </c>
      <c r="B439" s="4">
        <f t="shared" si="42"/>
        <v>22</v>
      </c>
      <c r="C439" s="4">
        <f t="shared" si="37"/>
        <v>2021</v>
      </c>
      <c r="D439" s="4">
        <f t="shared" si="38"/>
        <v>12</v>
      </c>
      <c r="E439" s="41">
        <v>430</v>
      </c>
      <c r="F439" s="51">
        <f>'Energía Transada'!G439*1000</f>
        <v>5760</v>
      </c>
      <c r="G439" s="51">
        <f>CMG!F432</f>
        <v>65.635459999999995</v>
      </c>
      <c r="H439" s="18">
        <f t="shared" si="40"/>
        <v>378060.24959999998</v>
      </c>
      <c r="I439" s="51">
        <f ca="1">'Energía Transada'!D439</f>
        <v>2312.007175401</v>
      </c>
      <c r="J439" s="51">
        <f>CMG!E432</f>
        <v>181.98652999999999</v>
      </c>
      <c r="K439" s="18">
        <f t="shared" ca="1" si="39"/>
        <v>420754.1631863293</v>
      </c>
    </row>
    <row r="440" spans="1:11" x14ac:dyDescent="0.2">
      <c r="A440" s="40">
        <f t="shared" si="41"/>
        <v>44548</v>
      </c>
      <c r="B440" s="4">
        <f t="shared" si="42"/>
        <v>23</v>
      </c>
      <c r="C440" s="4">
        <f t="shared" si="37"/>
        <v>2021</v>
      </c>
      <c r="D440" s="4">
        <f t="shared" si="38"/>
        <v>12</v>
      </c>
      <c r="E440" s="41">
        <v>431</v>
      </c>
      <c r="F440" s="51">
        <f>'Energía Transada'!G440*1000</f>
        <v>5760</v>
      </c>
      <c r="G440" s="51">
        <f>CMG!F433</f>
        <v>67.700109999999995</v>
      </c>
      <c r="H440" s="18">
        <f t="shared" si="40"/>
        <v>389952.63359999994</v>
      </c>
      <c r="I440" s="51">
        <f ca="1">'Energía Transada'!D440</f>
        <v>2560.2109311701997</v>
      </c>
      <c r="J440" s="51">
        <f>CMG!E433</f>
        <v>181.98652999999999</v>
      </c>
      <c r="K440" s="18">
        <f t="shared" ca="1" si="39"/>
        <v>465923.90343173343</v>
      </c>
    </row>
    <row r="441" spans="1:11" x14ac:dyDescent="0.2">
      <c r="A441" s="40">
        <f t="shared" si="41"/>
        <v>44548</v>
      </c>
      <c r="B441" s="4">
        <f t="shared" si="42"/>
        <v>24</v>
      </c>
      <c r="C441" s="4">
        <f t="shared" si="37"/>
        <v>2021</v>
      </c>
      <c r="D441" s="4">
        <f t="shared" si="38"/>
        <v>12</v>
      </c>
      <c r="E441" s="41">
        <v>432</v>
      </c>
      <c r="F441" s="51">
        <f>'Energía Transada'!G441*1000</f>
        <v>5760</v>
      </c>
      <c r="G441" s="51">
        <f>CMG!F434</f>
        <v>67.700109999999995</v>
      </c>
      <c r="H441" s="18">
        <f t="shared" si="40"/>
        <v>389952.63359999994</v>
      </c>
      <c r="I441" s="51">
        <f ca="1">'Energía Transada'!D441</f>
        <v>2691.6736383011998</v>
      </c>
      <c r="J441" s="51">
        <f>CMG!E434</f>
        <v>181.98652999999999</v>
      </c>
      <c r="K441" s="18">
        <f t="shared" ca="1" si="39"/>
        <v>489848.34532691044</v>
      </c>
    </row>
    <row r="442" spans="1:11" x14ac:dyDescent="0.2">
      <c r="A442" s="40">
        <f t="shared" si="41"/>
        <v>44549</v>
      </c>
      <c r="B442" s="4">
        <f t="shared" si="42"/>
        <v>1</v>
      </c>
      <c r="C442" s="4">
        <f t="shared" si="37"/>
        <v>2021</v>
      </c>
      <c r="D442" s="4">
        <f t="shared" si="38"/>
        <v>12</v>
      </c>
      <c r="E442" s="41">
        <v>433</v>
      </c>
      <c r="F442" s="51">
        <f>'Energía Transada'!G442*1000</f>
        <v>5760</v>
      </c>
      <c r="G442" s="51">
        <f>CMG!F435</f>
        <v>71.31962</v>
      </c>
      <c r="H442" s="18">
        <f t="shared" si="40"/>
        <v>410801.01120000001</v>
      </c>
      <c r="I442" s="51">
        <f ca="1">'Energía Transada'!D442</f>
        <v>2529.6097743588002</v>
      </c>
      <c r="J442" s="51">
        <f>CMG!E435</f>
        <v>74.140460000000004</v>
      </c>
      <c r="K442" s="18">
        <f t="shared" ca="1" si="39"/>
        <v>187546.43229145766</v>
      </c>
    </row>
    <row r="443" spans="1:11" x14ac:dyDescent="0.2">
      <c r="A443" s="40">
        <f t="shared" si="41"/>
        <v>44549</v>
      </c>
      <c r="B443" s="4">
        <f t="shared" si="42"/>
        <v>2</v>
      </c>
      <c r="C443" s="4">
        <f t="shared" si="37"/>
        <v>2021</v>
      </c>
      <c r="D443" s="4">
        <f t="shared" si="38"/>
        <v>12</v>
      </c>
      <c r="E443" s="41">
        <v>434</v>
      </c>
      <c r="F443" s="51">
        <f>'Energía Transada'!G443*1000</f>
        <v>5760</v>
      </c>
      <c r="G443" s="51">
        <f>CMG!F436</f>
        <v>64.420460000000006</v>
      </c>
      <c r="H443" s="18">
        <f t="shared" si="40"/>
        <v>371061.84960000002</v>
      </c>
      <c r="I443" s="51">
        <f ca="1">'Energía Transada'!D443</f>
        <v>2480.010684375</v>
      </c>
      <c r="J443" s="51">
        <f>CMG!E436</f>
        <v>66.969409999999996</v>
      </c>
      <c r="K443" s="18">
        <f t="shared" ca="1" si="39"/>
        <v>166084.85232628995</v>
      </c>
    </row>
    <row r="444" spans="1:11" x14ac:dyDescent="0.2">
      <c r="A444" s="40">
        <f t="shared" si="41"/>
        <v>44549</v>
      </c>
      <c r="B444" s="4">
        <f t="shared" si="42"/>
        <v>3</v>
      </c>
      <c r="C444" s="4">
        <f t="shared" si="37"/>
        <v>2021</v>
      </c>
      <c r="D444" s="4">
        <f t="shared" si="38"/>
        <v>12</v>
      </c>
      <c r="E444" s="41">
        <v>435</v>
      </c>
      <c r="F444" s="51">
        <f>'Energía Transada'!G444*1000</f>
        <v>5760</v>
      </c>
      <c r="G444" s="51">
        <f>CMG!F437</f>
        <v>63.1205</v>
      </c>
      <c r="H444" s="18">
        <f t="shared" si="40"/>
        <v>363574.08</v>
      </c>
      <c r="I444" s="51">
        <f ca="1">'Energía Transada'!D444</f>
        <v>2328.5092544069998</v>
      </c>
      <c r="J444" s="51">
        <f>CMG!E437</f>
        <v>65.618470000000002</v>
      </c>
      <c r="K444" s="18">
        <f t="shared" ca="1" si="39"/>
        <v>152793.2146550281</v>
      </c>
    </row>
    <row r="445" spans="1:11" x14ac:dyDescent="0.2">
      <c r="A445" s="40">
        <f t="shared" si="41"/>
        <v>44549</v>
      </c>
      <c r="B445" s="4">
        <f t="shared" si="42"/>
        <v>4</v>
      </c>
      <c r="C445" s="4">
        <f t="shared" si="37"/>
        <v>2021</v>
      </c>
      <c r="D445" s="4">
        <f t="shared" si="38"/>
        <v>12</v>
      </c>
      <c r="E445" s="41">
        <v>436</v>
      </c>
      <c r="F445" s="51">
        <f>'Energía Transada'!G445*1000</f>
        <v>5760</v>
      </c>
      <c r="G445" s="51">
        <f>CMG!F438</f>
        <v>63.1205</v>
      </c>
      <c r="H445" s="18">
        <f t="shared" si="40"/>
        <v>363574.08</v>
      </c>
      <c r="I445" s="51">
        <f ca="1">'Energía Transada'!D445</f>
        <v>1919.3949940703999</v>
      </c>
      <c r="J445" s="51">
        <f>CMG!E438</f>
        <v>65.618470000000002</v>
      </c>
      <c r="K445" s="18">
        <f t="shared" ca="1" si="39"/>
        <v>125947.76283655872</v>
      </c>
    </row>
    <row r="446" spans="1:11" x14ac:dyDescent="0.2">
      <c r="A446" s="40">
        <f t="shared" si="41"/>
        <v>44549</v>
      </c>
      <c r="B446" s="4">
        <f t="shared" si="42"/>
        <v>5</v>
      </c>
      <c r="C446" s="4">
        <f t="shared" si="37"/>
        <v>2021</v>
      </c>
      <c r="D446" s="4">
        <f t="shared" si="38"/>
        <v>12</v>
      </c>
      <c r="E446" s="41">
        <v>437</v>
      </c>
      <c r="F446" s="51">
        <f>'Energía Transada'!G446*1000</f>
        <v>5760</v>
      </c>
      <c r="G446" s="51">
        <f>CMG!F439</f>
        <v>63.1205</v>
      </c>
      <c r="H446" s="18">
        <f t="shared" si="40"/>
        <v>363574.08</v>
      </c>
      <c r="I446" s="51">
        <f ca="1">'Energía Transada'!D446</f>
        <v>1839.0250552086</v>
      </c>
      <c r="J446" s="51">
        <f>CMG!E439</f>
        <v>65.618470000000002</v>
      </c>
      <c r="K446" s="18">
        <f t="shared" ca="1" si="39"/>
        <v>120674.01041445386</v>
      </c>
    </row>
    <row r="447" spans="1:11" x14ac:dyDescent="0.2">
      <c r="A447" s="40">
        <f t="shared" si="41"/>
        <v>44549</v>
      </c>
      <c r="B447" s="4">
        <f t="shared" si="42"/>
        <v>6</v>
      </c>
      <c r="C447" s="4">
        <f t="shared" si="37"/>
        <v>2021</v>
      </c>
      <c r="D447" s="4">
        <f t="shared" si="38"/>
        <v>12</v>
      </c>
      <c r="E447" s="41">
        <v>438</v>
      </c>
      <c r="F447" s="51">
        <f>'Energía Transada'!G447*1000</f>
        <v>5760</v>
      </c>
      <c r="G447" s="51">
        <f>CMG!F440</f>
        <v>66.017809999999997</v>
      </c>
      <c r="H447" s="18">
        <f t="shared" si="40"/>
        <v>380262.58559999999</v>
      </c>
      <c r="I447" s="51">
        <f ca="1">'Energía Transada'!D447</f>
        <v>1190.098546875</v>
      </c>
      <c r="J447" s="51">
        <f>CMG!E440</f>
        <v>68.626230000000007</v>
      </c>
      <c r="K447" s="18">
        <f t="shared" ca="1" si="39"/>
        <v>81671.976600509544</v>
      </c>
    </row>
    <row r="448" spans="1:11" x14ac:dyDescent="0.2">
      <c r="A448" s="40">
        <f t="shared" si="41"/>
        <v>44549</v>
      </c>
      <c r="B448" s="4">
        <f t="shared" si="42"/>
        <v>7</v>
      </c>
      <c r="C448" s="4">
        <f t="shared" si="37"/>
        <v>2021</v>
      </c>
      <c r="D448" s="4">
        <f t="shared" si="38"/>
        <v>12</v>
      </c>
      <c r="E448" s="41">
        <v>439</v>
      </c>
      <c r="F448" s="51">
        <f>'Energía Transada'!G448*1000</f>
        <v>5760</v>
      </c>
      <c r="G448" s="51">
        <f>CMG!F441</f>
        <v>61.812040000000003</v>
      </c>
      <c r="H448" s="18">
        <f t="shared" si="40"/>
        <v>356037.3504</v>
      </c>
      <c r="I448" s="51">
        <f ca="1">'Energía Transada'!D448</f>
        <v>1447.9204625802001</v>
      </c>
      <c r="J448" s="51">
        <f>CMG!E441</f>
        <v>64.250529999999998</v>
      </c>
      <c r="K448" s="18">
        <f t="shared" ca="1" si="39"/>
        <v>93029.657118623029</v>
      </c>
    </row>
    <row r="449" spans="1:11" x14ac:dyDescent="0.2">
      <c r="A449" s="40">
        <f t="shared" si="41"/>
        <v>44549</v>
      </c>
      <c r="B449" s="4">
        <f t="shared" si="42"/>
        <v>8</v>
      </c>
      <c r="C449" s="4">
        <f t="shared" si="37"/>
        <v>2021</v>
      </c>
      <c r="D449" s="4">
        <f t="shared" si="38"/>
        <v>12</v>
      </c>
      <c r="E449" s="41">
        <v>440</v>
      </c>
      <c r="F449" s="51">
        <f>'Energía Transada'!G449*1000</f>
        <v>0</v>
      </c>
      <c r="G449" s="51">
        <f>CMG!F442</f>
        <v>44.853020000000001</v>
      </c>
      <c r="H449" s="18">
        <f t="shared" si="40"/>
        <v>0</v>
      </c>
      <c r="I449" s="51">
        <f ca="1">'Energía Transada'!D449</f>
        <v>1851.3191258016</v>
      </c>
      <c r="J449" s="51">
        <f>CMG!E442</f>
        <v>46.6203</v>
      </c>
      <c r="K449" s="18">
        <f t="shared" ca="1" si="39"/>
        <v>86309.053040608327</v>
      </c>
    </row>
    <row r="450" spans="1:11" x14ac:dyDescent="0.2">
      <c r="A450" s="40">
        <f t="shared" si="41"/>
        <v>44549</v>
      </c>
      <c r="B450" s="4">
        <f t="shared" si="42"/>
        <v>9</v>
      </c>
      <c r="C450" s="4">
        <f t="shared" si="37"/>
        <v>2021</v>
      </c>
      <c r="D450" s="4">
        <f t="shared" si="38"/>
        <v>12</v>
      </c>
      <c r="E450" s="41">
        <v>441</v>
      </c>
      <c r="F450" s="51">
        <f>'Energía Transada'!G450*1000</f>
        <v>0</v>
      </c>
      <c r="G450" s="51">
        <f>CMG!F443</f>
        <v>12.49835</v>
      </c>
      <c r="H450" s="18">
        <f t="shared" si="40"/>
        <v>0</v>
      </c>
      <c r="I450" s="51">
        <f ca="1">'Energía Transada'!D450</f>
        <v>2308.6083890226</v>
      </c>
      <c r="J450" s="51">
        <f>CMG!E443</f>
        <v>13.662369999999999</v>
      </c>
      <c r="K450" s="18">
        <f t="shared" ca="1" si="39"/>
        <v>31541.061995930697</v>
      </c>
    </row>
    <row r="451" spans="1:11" x14ac:dyDescent="0.2">
      <c r="A451" s="40">
        <f t="shared" si="41"/>
        <v>44549</v>
      </c>
      <c r="B451" s="4">
        <f t="shared" si="42"/>
        <v>10</v>
      </c>
      <c r="C451" s="4">
        <f t="shared" si="37"/>
        <v>2021</v>
      </c>
      <c r="D451" s="4">
        <f t="shared" si="38"/>
        <v>12</v>
      </c>
      <c r="E451" s="41">
        <v>442</v>
      </c>
      <c r="F451" s="51">
        <f>'Energía Transada'!G451*1000</f>
        <v>0</v>
      </c>
      <c r="G451" s="51">
        <f>CMG!F444</f>
        <v>51.939100000000003</v>
      </c>
      <c r="H451" s="18">
        <f t="shared" si="40"/>
        <v>0</v>
      </c>
      <c r="I451" s="51">
        <f ca="1">'Energía Transada'!D451</f>
        <v>2927.8761960209999</v>
      </c>
      <c r="J451" s="51">
        <f>CMG!E444</f>
        <v>56.807600000000001</v>
      </c>
      <c r="K451" s="18">
        <f t="shared" ca="1" si="39"/>
        <v>166325.61979308256</v>
      </c>
    </row>
    <row r="452" spans="1:11" x14ac:dyDescent="0.2">
      <c r="A452" s="40">
        <f t="shared" si="41"/>
        <v>44549</v>
      </c>
      <c r="B452" s="4">
        <f t="shared" si="42"/>
        <v>11</v>
      </c>
      <c r="C452" s="4">
        <f t="shared" si="37"/>
        <v>2021</v>
      </c>
      <c r="D452" s="4">
        <f t="shared" si="38"/>
        <v>12</v>
      </c>
      <c r="E452" s="41">
        <v>443</v>
      </c>
      <c r="F452" s="51">
        <f>'Energía Transada'!G452*1000</f>
        <v>0</v>
      </c>
      <c r="G452" s="51">
        <f>CMG!F445</f>
        <v>33.11936</v>
      </c>
      <c r="H452" s="18">
        <f t="shared" si="40"/>
        <v>0</v>
      </c>
      <c r="I452" s="51">
        <f ca="1">'Energía Transada'!D452</f>
        <v>2448.1109071313999</v>
      </c>
      <c r="J452" s="51">
        <f>CMG!E445</f>
        <v>88.202169999999995</v>
      </c>
      <c r="K452" s="18">
        <f t="shared" ca="1" si="39"/>
        <v>215928.69440965794</v>
      </c>
    </row>
    <row r="453" spans="1:11" x14ac:dyDescent="0.2">
      <c r="A453" s="40">
        <f t="shared" si="41"/>
        <v>44549</v>
      </c>
      <c r="B453" s="4">
        <f t="shared" si="42"/>
        <v>12</v>
      </c>
      <c r="C453" s="4">
        <f t="shared" si="37"/>
        <v>2021</v>
      </c>
      <c r="D453" s="4">
        <f t="shared" si="38"/>
        <v>12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 ca="1">'Energía Transada'!D453</f>
        <v>2103.7907010413996</v>
      </c>
      <c r="J453" s="51">
        <f>CMG!E446</f>
        <v>180.90747999999999</v>
      </c>
      <c r="K453" s="18">
        <f t="shared" ca="1" si="39"/>
        <v>380591.47417283297</v>
      </c>
    </row>
    <row r="454" spans="1:11" x14ac:dyDescent="0.2">
      <c r="A454" s="40">
        <f t="shared" si="41"/>
        <v>44549</v>
      </c>
      <c r="B454" s="4">
        <f t="shared" si="42"/>
        <v>13</v>
      </c>
      <c r="C454" s="4">
        <f t="shared" si="37"/>
        <v>2021</v>
      </c>
      <c r="D454" s="4">
        <f t="shared" si="38"/>
        <v>12</v>
      </c>
      <c r="E454" s="41">
        <v>445</v>
      </c>
      <c r="F454" s="51">
        <f>'Energía Transada'!G454*1000</f>
        <v>0</v>
      </c>
      <c r="G454" s="51">
        <f>CMG!F447</f>
        <v>0.83265999999999996</v>
      </c>
      <c r="H454" s="18">
        <f t="shared" si="40"/>
        <v>0</v>
      </c>
      <c r="I454" s="51">
        <f ca="1">'Energía Transada'!D454</f>
        <v>2058.4650023237996</v>
      </c>
      <c r="J454" s="51">
        <f>CMG!E447</f>
        <v>180.90747999999999</v>
      </c>
      <c r="K454" s="18">
        <f t="shared" ca="1" si="39"/>
        <v>372391.71623859269</v>
      </c>
    </row>
    <row r="455" spans="1:11" x14ac:dyDescent="0.2">
      <c r="A455" s="40">
        <f t="shared" si="41"/>
        <v>44549</v>
      </c>
      <c r="B455" s="4">
        <f t="shared" si="42"/>
        <v>14</v>
      </c>
      <c r="C455" s="4">
        <f t="shared" si="37"/>
        <v>2021</v>
      </c>
      <c r="D455" s="4">
        <f t="shared" si="38"/>
        <v>12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 ca="1">'Energía Transada'!D455</f>
        <v>3701.9313053982</v>
      </c>
      <c r="J455" s="51">
        <f>CMG!E448</f>
        <v>180.90747999999999</v>
      </c>
      <c r="K455" s="18">
        <f t="shared" ca="1" si="39"/>
        <v>669707.06359269877</v>
      </c>
    </row>
    <row r="456" spans="1:11" x14ac:dyDescent="0.2">
      <c r="A456" s="40">
        <f t="shared" si="41"/>
        <v>44549</v>
      </c>
      <c r="B456" s="4">
        <f t="shared" si="42"/>
        <v>15</v>
      </c>
      <c r="C456" s="4">
        <f t="shared" si="37"/>
        <v>2021</v>
      </c>
      <c r="D456" s="4">
        <f t="shared" si="38"/>
        <v>12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4038.6738510383998</v>
      </c>
      <c r="J456" s="51">
        <f>CMG!E449</f>
        <v>180.90747999999999</v>
      </c>
      <c r="K456" s="18">
        <f t="shared" ca="1" si="39"/>
        <v>730626.30893325224</v>
      </c>
    </row>
    <row r="457" spans="1:11" x14ac:dyDescent="0.2">
      <c r="A457" s="40">
        <f t="shared" si="41"/>
        <v>44549</v>
      </c>
      <c r="B457" s="4">
        <f t="shared" si="42"/>
        <v>16</v>
      </c>
      <c r="C457" s="4">
        <f t="shared" si="37"/>
        <v>2021</v>
      </c>
      <c r="D457" s="4">
        <f t="shared" si="38"/>
        <v>12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2556.52018125</v>
      </c>
      <c r="J457" s="51">
        <f>CMG!E450</f>
        <v>180.90747999999999</v>
      </c>
      <c r="K457" s="18">
        <f t="shared" ca="1" si="39"/>
        <v>462493.6235590807</v>
      </c>
    </row>
    <row r="458" spans="1:11" x14ac:dyDescent="0.2">
      <c r="A458" s="40">
        <f t="shared" si="41"/>
        <v>44549</v>
      </c>
      <c r="B458" s="4">
        <f t="shared" si="42"/>
        <v>17</v>
      </c>
      <c r="C458" s="4">
        <f t="shared" ref="C458:C521" si="43">YEAR(A458)</f>
        <v>2021</v>
      </c>
      <c r="D458" s="4">
        <f t="shared" ref="D458:D521" si="44">MONTH(A458)</f>
        <v>12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2983.6962988139999</v>
      </c>
      <c r="J458" s="51">
        <f>CMG!E451</f>
        <v>180.90747999999999</v>
      </c>
      <c r="K458" s="18">
        <f t="shared" ref="K458:K521" ca="1" si="45">I458*J458</f>
        <v>539772.97850376763</v>
      </c>
    </row>
    <row r="459" spans="1:11" x14ac:dyDescent="0.2">
      <c r="A459" s="40">
        <f t="shared" si="41"/>
        <v>44549</v>
      </c>
      <c r="B459" s="4">
        <f t="shared" si="42"/>
        <v>18</v>
      </c>
      <c r="C459" s="4">
        <f t="shared" si="43"/>
        <v>2021</v>
      </c>
      <c r="D459" s="4">
        <f t="shared" si="44"/>
        <v>12</v>
      </c>
      <c r="E459" s="41">
        <v>450</v>
      </c>
      <c r="F459" s="51">
        <f>'Energía Transada'!G459*1000</f>
        <v>4608</v>
      </c>
      <c r="G459" s="51">
        <f>CMG!F452</f>
        <v>0.17843000000000001</v>
      </c>
      <c r="H459" s="18">
        <f t="shared" ref="H459:H522" si="46">F459*G459</f>
        <v>822.20544000000007</v>
      </c>
      <c r="I459" s="51">
        <f ca="1">'Energía Transada'!D459</f>
        <v>3990.2017344000001</v>
      </c>
      <c r="J459" s="51">
        <f>CMG!E452</f>
        <v>180.90747999999999</v>
      </c>
      <c r="K459" s="18">
        <f t="shared" ca="1" si="45"/>
        <v>721857.34046193329</v>
      </c>
    </row>
    <row r="460" spans="1:11" x14ac:dyDescent="0.2">
      <c r="A460" s="40">
        <f t="shared" ref="A460:A523" si="47">IF(B459=24,A459+1,A459)</f>
        <v>44549</v>
      </c>
      <c r="B460" s="4">
        <f t="shared" ref="B460:B523" si="48">IF(B459=24,1,B459+1)</f>
        <v>19</v>
      </c>
      <c r="C460" s="4">
        <f t="shared" si="43"/>
        <v>2021</v>
      </c>
      <c r="D460" s="4">
        <f t="shared" si="44"/>
        <v>12</v>
      </c>
      <c r="E460" s="41">
        <v>451</v>
      </c>
      <c r="F460" s="51">
        <f>'Energía Transada'!G460*1000</f>
        <v>5760</v>
      </c>
      <c r="G460" s="51">
        <f>CMG!F453</f>
        <v>53.748860000000001</v>
      </c>
      <c r="H460" s="18">
        <f t="shared" si="46"/>
        <v>309593.43359999999</v>
      </c>
      <c r="I460" s="51">
        <f ca="1">'Energía Transada'!D460</f>
        <v>4987.0819022639998</v>
      </c>
      <c r="J460" s="51">
        <f>CMG!E453</f>
        <v>181.32381000000001</v>
      </c>
      <c r="K460" s="18">
        <f t="shared" ca="1" si="45"/>
        <v>904276.69130055606</v>
      </c>
    </row>
    <row r="461" spans="1:11" x14ac:dyDescent="0.2">
      <c r="A461" s="40">
        <f t="shared" si="47"/>
        <v>44549</v>
      </c>
      <c r="B461" s="4">
        <f t="shared" si="48"/>
        <v>20</v>
      </c>
      <c r="C461" s="4">
        <f t="shared" si="43"/>
        <v>2021</v>
      </c>
      <c r="D461" s="4">
        <f t="shared" si="44"/>
        <v>12</v>
      </c>
      <c r="E461" s="41">
        <v>452</v>
      </c>
      <c r="F461" s="51">
        <f>'Energía Transada'!G461*1000</f>
        <v>5760</v>
      </c>
      <c r="G461" s="51">
        <f>CMG!F454</f>
        <v>81.286019999999994</v>
      </c>
      <c r="H461" s="18">
        <f t="shared" si="46"/>
        <v>468207.47519999999</v>
      </c>
      <c r="I461" s="51">
        <f ca="1">'Energía Transada'!D461</f>
        <v>4532.9086610639997</v>
      </c>
      <c r="J461" s="51">
        <f>CMG!E454</f>
        <v>181.32381000000001</v>
      </c>
      <c r="K461" s="18">
        <f t="shared" ca="1" si="45"/>
        <v>821924.26880612317</v>
      </c>
    </row>
    <row r="462" spans="1:11" x14ac:dyDescent="0.2">
      <c r="A462" s="40">
        <f t="shared" si="47"/>
        <v>44549</v>
      </c>
      <c r="B462" s="4">
        <f t="shared" si="48"/>
        <v>21</v>
      </c>
      <c r="C462" s="4">
        <f t="shared" si="43"/>
        <v>2021</v>
      </c>
      <c r="D462" s="4">
        <f t="shared" si="44"/>
        <v>12</v>
      </c>
      <c r="E462" s="41">
        <v>453</v>
      </c>
      <c r="F462" s="51">
        <f>'Energía Transada'!G462*1000</f>
        <v>5760</v>
      </c>
      <c r="G462" s="51">
        <f>CMG!F455</f>
        <v>88.915869999999998</v>
      </c>
      <c r="H462" s="18">
        <f t="shared" si="46"/>
        <v>512155.41119999997</v>
      </c>
      <c r="I462" s="51">
        <f ca="1">'Energía Transada'!D462</f>
        <v>3957.2762200859993</v>
      </c>
      <c r="J462" s="51">
        <f>CMG!E455</f>
        <v>181.32381000000001</v>
      </c>
      <c r="K462" s="18">
        <f t="shared" ca="1" si="45"/>
        <v>717548.40144839196</v>
      </c>
    </row>
    <row r="463" spans="1:11" x14ac:dyDescent="0.2">
      <c r="A463" s="40">
        <f t="shared" si="47"/>
        <v>44549</v>
      </c>
      <c r="B463" s="4">
        <f t="shared" si="48"/>
        <v>22</v>
      </c>
      <c r="C463" s="4">
        <f t="shared" si="43"/>
        <v>2021</v>
      </c>
      <c r="D463" s="4">
        <f t="shared" si="44"/>
        <v>12</v>
      </c>
      <c r="E463" s="41">
        <v>454</v>
      </c>
      <c r="F463" s="51">
        <f>'Energía Transada'!G463*1000</f>
        <v>5760</v>
      </c>
      <c r="G463" s="51">
        <f>CMG!F456</f>
        <v>88.915869999999998</v>
      </c>
      <c r="H463" s="18">
        <f t="shared" si="46"/>
        <v>512155.41119999997</v>
      </c>
      <c r="I463" s="51">
        <f ca="1">'Energía Transada'!D463</f>
        <v>3211.9359577536002</v>
      </c>
      <c r="J463" s="51">
        <f>CMG!E456</f>
        <v>181.32381000000001</v>
      </c>
      <c r="K463" s="18">
        <f t="shared" ca="1" si="45"/>
        <v>582400.4653358818</v>
      </c>
    </row>
    <row r="464" spans="1:11" x14ac:dyDescent="0.2">
      <c r="A464" s="40">
        <f t="shared" si="47"/>
        <v>44549</v>
      </c>
      <c r="B464" s="4">
        <f t="shared" si="48"/>
        <v>23</v>
      </c>
      <c r="C464" s="4">
        <f t="shared" si="43"/>
        <v>2021</v>
      </c>
      <c r="D464" s="4">
        <f t="shared" si="44"/>
        <v>12</v>
      </c>
      <c r="E464" s="41">
        <v>455</v>
      </c>
      <c r="F464" s="51">
        <f>'Energía Transada'!G464*1000</f>
        <v>5760</v>
      </c>
      <c r="G464" s="51">
        <f>CMG!F457</f>
        <v>105.63697999999999</v>
      </c>
      <c r="H464" s="18">
        <f t="shared" si="46"/>
        <v>608469.0048</v>
      </c>
      <c r="I464" s="51">
        <f ca="1">'Energía Transada'!D464</f>
        <v>3737.0242251383997</v>
      </c>
      <c r="J464" s="51">
        <f>CMG!E457</f>
        <v>181.32381000000001</v>
      </c>
      <c r="K464" s="18">
        <f t="shared" ca="1" si="45"/>
        <v>677611.4705643924</v>
      </c>
    </row>
    <row r="465" spans="1:11" x14ac:dyDescent="0.2">
      <c r="A465" s="40">
        <f t="shared" si="47"/>
        <v>44549</v>
      </c>
      <c r="B465" s="4">
        <f t="shared" si="48"/>
        <v>24</v>
      </c>
      <c r="C465" s="4">
        <f t="shared" si="43"/>
        <v>2021</v>
      </c>
      <c r="D465" s="4">
        <f t="shared" si="44"/>
        <v>12</v>
      </c>
      <c r="E465" s="41">
        <v>456</v>
      </c>
      <c r="F465" s="51">
        <f>'Energía Transada'!G465*1000</f>
        <v>5760</v>
      </c>
      <c r="G465" s="51">
        <f>CMG!F458</f>
        <v>121.07513</v>
      </c>
      <c r="H465" s="18">
        <f t="shared" si="46"/>
        <v>697392.74880000006</v>
      </c>
      <c r="I465" s="51">
        <f ca="1">'Energía Transada'!D465</f>
        <v>4346.947235399999</v>
      </c>
      <c r="J465" s="51">
        <f>CMG!E458</f>
        <v>181.32381000000001</v>
      </c>
      <c r="K465" s="18">
        <f t="shared" ca="1" si="45"/>
        <v>788205.03459169471</v>
      </c>
    </row>
    <row r="466" spans="1:11" x14ac:dyDescent="0.2">
      <c r="A466" s="40">
        <f t="shared" si="47"/>
        <v>44550</v>
      </c>
      <c r="B466" s="4">
        <f t="shared" si="48"/>
        <v>1</v>
      </c>
      <c r="C466" s="4">
        <f t="shared" si="43"/>
        <v>2021</v>
      </c>
      <c r="D466" s="4">
        <f t="shared" si="44"/>
        <v>12</v>
      </c>
      <c r="E466" s="41">
        <v>457</v>
      </c>
      <c r="F466" s="51">
        <f>'Energía Transada'!G466*1000</f>
        <v>5760</v>
      </c>
      <c r="G466" s="51">
        <f>CMG!F459</f>
        <v>113.07142</v>
      </c>
      <c r="H466" s="18">
        <f t="shared" si="46"/>
        <v>651291.37919999997</v>
      </c>
      <c r="I466" s="51">
        <f ca="1">'Energía Transada'!D466</f>
        <v>5129.8813146000002</v>
      </c>
      <c r="J466" s="51">
        <f>CMG!E459</f>
        <v>117.72750000000001</v>
      </c>
      <c r="K466" s="18">
        <f t="shared" ca="1" si="45"/>
        <v>603928.1024645716</v>
      </c>
    </row>
    <row r="467" spans="1:11" x14ac:dyDescent="0.2">
      <c r="A467" s="40">
        <f t="shared" si="47"/>
        <v>44550</v>
      </c>
      <c r="B467" s="4">
        <f t="shared" si="48"/>
        <v>2</v>
      </c>
      <c r="C467" s="4">
        <f t="shared" si="43"/>
        <v>2021</v>
      </c>
      <c r="D467" s="4">
        <f t="shared" si="44"/>
        <v>12</v>
      </c>
      <c r="E467" s="41">
        <v>458</v>
      </c>
      <c r="F467" s="51">
        <f>'Energía Transada'!G467*1000</f>
        <v>5760</v>
      </c>
      <c r="G467" s="51">
        <f>CMG!F460</f>
        <v>129.12980999999999</v>
      </c>
      <c r="H467" s="18">
        <f t="shared" si="46"/>
        <v>743787.70559999999</v>
      </c>
      <c r="I467" s="51">
        <f ca="1">'Energía Transada'!D467</f>
        <v>2656.9124025527999</v>
      </c>
      <c r="J467" s="51">
        <f>CMG!E460</f>
        <v>134.44862000000001</v>
      </c>
      <c r="K467" s="18">
        <f t="shared" ca="1" si="45"/>
        <v>357218.20598410844</v>
      </c>
    </row>
    <row r="468" spans="1:11" x14ac:dyDescent="0.2">
      <c r="A468" s="40">
        <f t="shared" si="47"/>
        <v>44550</v>
      </c>
      <c r="B468" s="4">
        <f t="shared" si="48"/>
        <v>3</v>
      </c>
      <c r="C468" s="4">
        <f t="shared" si="43"/>
        <v>2021</v>
      </c>
      <c r="D468" s="4">
        <f t="shared" si="44"/>
        <v>12</v>
      </c>
      <c r="E468" s="41">
        <v>459</v>
      </c>
      <c r="F468" s="51">
        <f>'Energía Transada'!G468*1000</f>
        <v>5760</v>
      </c>
      <c r="G468" s="51">
        <f>CMG!F461</f>
        <v>129.12980999999999</v>
      </c>
      <c r="H468" s="18">
        <f t="shared" si="46"/>
        <v>743787.70559999999</v>
      </c>
      <c r="I468" s="51">
        <f ca="1">'Energía Transada'!D468</f>
        <v>2158.0433232371997</v>
      </c>
      <c r="J468" s="51">
        <f>CMG!E461</f>
        <v>134.44862000000001</v>
      </c>
      <c r="K468" s="18">
        <f t="shared" ca="1" si="45"/>
        <v>290145.94670945546</v>
      </c>
    </row>
    <row r="469" spans="1:11" x14ac:dyDescent="0.2">
      <c r="A469" s="40">
        <f t="shared" si="47"/>
        <v>44550</v>
      </c>
      <c r="B469" s="4">
        <f t="shared" si="48"/>
        <v>4</v>
      </c>
      <c r="C469" s="4">
        <f t="shared" si="43"/>
        <v>2021</v>
      </c>
      <c r="D469" s="4">
        <f t="shared" si="44"/>
        <v>12</v>
      </c>
      <c r="E469" s="41">
        <v>460</v>
      </c>
      <c r="F469" s="51">
        <f>'Energía Transada'!G469*1000</f>
        <v>5760</v>
      </c>
      <c r="G469" s="51">
        <f>CMG!F462</f>
        <v>129.12980999999999</v>
      </c>
      <c r="H469" s="18">
        <f t="shared" si="46"/>
        <v>743787.70559999999</v>
      </c>
      <c r="I469" s="51">
        <f ca="1">'Energía Transada'!D469</f>
        <v>2653.8030832530003</v>
      </c>
      <c r="J469" s="51">
        <f>CMG!E462</f>
        <v>134.44862000000001</v>
      </c>
      <c r="K469" s="18">
        <f t="shared" ca="1" si="45"/>
        <v>356800.16229511099</v>
      </c>
    </row>
    <row r="470" spans="1:11" x14ac:dyDescent="0.2">
      <c r="A470" s="40">
        <f t="shared" si="47"/>
        <v>44550</v>
      </c>
      <c r="B470" s="4">
        <f t="shared" si="48"/>
        <v>5</v>
      </c>
      <c r="C470" s="4">
        <f t="shared" si="43"/>
        <v>2021</v>
      </c>
      <c r="D470" s="4">
        <f t="shared" si="44"/>
        <v>12</v>
      </c>
      <c r="E470" s="41">
        <v>461</v>
      </c>
      <c r="F470" s="51">
        <f>'Energía Transada'!G470*1000</f>
        <v>5760</v>
      </c>
      <c r="G470" s="51">
        <f>CMG!F463</f>
        <v>123.42016</v>
      </c>
      <c r="H470" s="18">
        <f t="shared" si="46"/>
        <v>710900.12159999995</v>
      </c>
      <c r="I470" s="51">
        <f ca="1">'Energía Transada'!D470</f>
        <v>3105.2991241481996</v>
      </c>
      <c r="J470" s="51">
        <f>CMG!E463</f>
        <v>128.50955999999999</v>
      </c>
      <c r="K470" s="18">
        <f t="shared" ca="1" si="45"/>
        <v>399060.62411267048</v>
      </c>
    </row>
    <row r="471" spans="1:11" x14ac:dyDescent="0.2">
      <c r="A471" s="40">
        <f t="shared" si="47"/>
        <v>44550</v>
      </c>
      <c r="B471" s="4">
        <f t="shared" si="48"/>
        <v>6</v>
      </c>
      <c r="C471" s="4">
        <f t="shared" si="43"/>
        <v>2021</v>
      </c>
      <c r="D471" s="4">
        <f t="shared" si="44"/>
        <v>12</v>
      </c>
      <c r="E471" s="41">
        <v>462</v>
      </c>
      <c r="F471" s="51">
        <f>'Energía Transada'!G471*1000</f>
        <v>5760</v>
      </c>
      <c r="G471" s="51">
        <f>CMG!F464</f>
        <v>102.79066</v>
      </c>
      <c r="H471" s="18">
        <f t="shared" si="46"/>
        <v>592074.20160000003</v>
      </c>
      <c r="I471" s="51">
        <f ca="1">'Energía Transada'!D471</f>
        <v>2544.6726867785997</v>
      </c>
      <c r="J471" s="51">
        <f>CMG!E464</f>
        <v>107.02191000000001</v>
      </c>
      <c r="K471" s="18">
        <f t="shared" ca="1" si="45"/>
        <v>272335.73126387747</v>
      </c>
    </row>
    <row r="472" spans="1:11" x14ac:dyDescent="0.2">
      <c r="A472" s="40">
        <f t="shared" si="47"/>
        <v>44550</v>
      </c>
      <c r="B472" s="4">
        <f t="shared" si="48"/>
        <v>7</v>
      </c>
      <c r="C472" s="4">
        <f t="shared" si="43"/>
        <v>2021</v>
      </c>
      <c r="D472" s="4">
        <f t="shared" si="44"/>
        <v>12</v>
      </c>
      <c r="E472" s="41">
        <v>463</v>
      </c>
      <c r="F472" s="51">
        <f>'Energía Transada'!G472*1000</f>
        <v>5760</v>
      </c>
      <c r="G472" s="51">
        <f>CMG!F465</f>
        <v>126.05407</v>
      </c>
      <c r="H472" s="18">
        <f t="shared" si="46"/>
        <v>726071.44319999998</v>
      </c>
      <c r="I472" s="51">
        <f ca="1">'Energía Transada'!D472</f>
        <v>1792.4665090541998</v>
      </c>
      <c r="J472" s="51">
        <f>CMG!E465</f>
        <v>131.24544</v>
      </c>
      <c r="K472" s="18">
        <f t="shared" ca="1" si="45"/>
        <v>235253.05566608245</v>
      </c>
    </row>
    <row r="473" spans="1:11" x14ac:dyDescent="0.2">
      <c r="A473" s="40">
        <f t="shared" si="47"/>
        <v>44550</v>
      </c>
      <c r="B473" s="4">
        <f t="shared" si="48"/>
        <v>8</v>
      </c>
      <c r="C473" s="4">
        <f t="shared" si="43"/>
        <v>2021</v>
      </c>
      <c r="D473" s="4">
        <f t="shared" si="44"/>
        <v>12</v>
      </c>
      <c r="E473" s="41">
        <v>464</v>
      </c>
      <c r="F473" s="51">
        <f>'Energía Transada'!G473*1000</f>
        <v>0</v>
      </c>
      <c r="G473" s="51">
        <f>CMG!F466</f>
        <v>109.57935999999999</v>
      </c>
      <c r="H473" s="18">
        <f t="shared" si="46"/>
        <v>0</v>
      </c>
      <c r="I473" s="51">
        <f ca="1">'Energía Transada'!D473</f>
        <v>1671.8235208331998</v>
      </c>
      <c r="J473" s="51">
        <f>CMG!E466</f>
        <v>137.94917000000001</v>
      </c>
      <c r="K473" s="18">
        <f t="shared" ca="1" si="45"/>
        <v>230626.66708541763</v>
      </c>
    </row>
    <row r="474" spans="1:11" x14ac:dyDescent="0.2">
      <c r="A474" s="40">
        <f t="shared" si="47"/>
        <v>44550</v>
      </c>
      <c r="B474" s="4">
        <f t="shared" si="48"/>
        <v>9</v>
      </c>
      <c r="C474" s="4">
        <f t="shared" si="43"/>
        <v>2021</v>
      </c>
      <c r="D474" s="4">
        <f t="shared" si="44"/>
        <v>12</v>
      </c>
      <c r="E474" s="41">
        <v>465</v>
      </c>
      <c r="F474" s="51">
        <f>'Energía Transada'!G474*1000</f>
        <v>0</v>
      </c>
      <c r="G474" s="51">
        <f>CMG!F467</f>
        <v>84.608149999999995</v>
      </c>
      <c r="H474" s="18">
        <f t="shared" si="46"/>
        <v>0</v>
      </c>
      <c r="I474" s="51">
        <f ca="1">'Energía Transada'!D474</f>
        <v>1896.4248290861999</v>
      </c>
      <c r="J474" s="51">
        <f>CMG!E467</f>
        <v>189.08111</v>
      </c>
      <c r="K474" s="18">
        <f t="shared" ca="1" si="45"/>
        <v>358578.11171517894</v>
      </c>
    </row>
    <row r="475" spans="1:11" x14ac:dyDescent="0.2">
      <c r="A475" s="40">
        <f t="shared" si="47"/>
        <v>44550</v>
      </c>
      <c r="B475" s="4">
        <f t="shared" si="48"/>
        <v>10</v>
      </c>
      <c r="C475" s="4">
        <f t="shared" si="43"/>
        <v>2021</v>
      </c>
      <c r="D475" s="4">
        <f t="shared" si="44"/>
        <v>12</v>
      </c>
      <c r="E475" s="41">
        <v>466</v>
      </c>
      <c r="F475" s="51">
        <f>'Energía Transada'!G475*1000</f>
        <v>0</v>
      </c>
      <c r="G475" s="51">
        <f>CMG!F468</f>
        <v>84.608149999999995</v>
      </c>
      <c r="H475" s="18">
        <f t="shared" si="46"/>
        <v>0</v>
      </c>
      <c r="I475" s="51">
        <f ca="1">'Energía Transada'!D475</f>
        <v>1627.5269226762</v>
      </c>
      <c r="J475" s="51">
        <f>CMG!E468</f>
        <v>212.73536999999999</v>
      </c>
      <c r="K475" s="18">
        <f t="shared" ca="1" si="45"/>
        <v>346232.54208048276</v>
      </c>
    </row>
    <row r="476" spans="1:11" x14ac:dyDescent="0.2">
      <c r="A476" s="40">
        <f t="shared" si="47"/>
        <v>44550</v>
      </c>
      <c r="B476" s="4">
        <f t="shared" si="48"/>
        <v>11</v>
      </c>
      <c r="C476" s="4">
        <f t="shared" si="43"/>
        <v>2021</v>
      </c>
      <c r="D476" s="4">
        <f t="shared" si="44"/>
        <v>12</v>
      </c>
      <c r="E476" s="41">
        <v>467</v>
      </c>
      <c r="F476" s="51">
        <f>'Energía Transada'!G476*1000</f>
        <v>0</v>
      </c>
      <c r="G476" s="51">
        <f>CMG!F469</f>
        <v>84.608149999999995</v>
      </c>
      <c r="H476" s="18">
        <f t="shared" si="46"/>
        <v>0</v>
      </c>
      <c r="I476" s="51">
        <f ca="1">'Energía Transada'!D476</f>
        <v>1860.8493422274</v>
      </c>
      <c r="J476" s="51">
        <f>CMG!E469</f>
        <v>191.91893999999999</v>
      </c>
      <c r="K476" s="18">
        <f t="shared" ca="1" si="45"/>
        <v>357132.23325997981</v>
      </c>
    </row>
    <row r="477" spans="1:11" x14ac:dyDescent="0.2">
      <c r="A477" s="40">
        <f t="shared" si="47"/>
        <v>44550</v>
      </c>
      <c r="B477" s="4">
        <f t="shared" si="48"/>
        <v>12</v>
      </c>
      <c r="C477" s="4">
        <f t="shared" si="43"/>
        <v>2021</v>
      </c>
      <c r="D477" s="4">
        <f t="shared" si="44"/>
        <v>12</v>
      </c>
      <c r="E477" s="41">
        <v>468</v>
      </c>
      <c r="F477" s="51">
        <f>'Energía Transada'!G477*1000</f>
        <v>0</v>
      </c>
      <c r="G477" s="51">
        <f>CMG!F470</f>
        <v>84.608149999999995</v>
      </c>
      <c r="H477" s="18">
        <f t="shared" si="46"/>
        <v>0</v>
      </c>
      <c r="I477" s="51">
        <f ca="1">'Energía Transada'!D477</f>
        <v>2030.9030642627997</v>
      </c>
      <c r="J477" s="51">
        <f>CMG!E470</f>
        <v>212.73536999999999</v>
      </c>
      <c r="K477" s="18">
        <f t="shared" ca="1" si="45"/>
        <v>432044.91481008043</v>
      </c>
    </row>
    <row r="478" spans="1:11" x14ac:dyDescent="0.2">
      <c r="A478" s="40">
        <f t="shared" si="47"/>
        <v>44550</v>
      </c>
      <c r="B478" s="4">
        <f t="shared" si="48"/>
        <v>13</v>
      </c>
      <c r="C478" s="4">
        <f t="shared" si="43"/>
        <v>2021</v>
      </c>
      <c r="D478" s="4">
        <f t="shared" si="44"/>
        <v>12</v>
      </c>
      <c r="E478" s="41">
        <v>469</v>
      </c>
      <c r="F478" s="51">
        <f>'Energía Transada'!G478*1000</f>
        <v>0</v>
      </c>
      <c r="G478" s="51">
        <f>CMG!F471</f>
        <v>84.608149999999995</v>
      </c>
      <c r="H478" s="18">
        <f t="shared" si="46"/>
        <v>0</v>
      </c>
      <c r="I478" s="51">
        <f ca="1">'Energía Transada'!D478</f>
        <v>2343.4280358173996</v>
      </c>
      <c r="J478" s="51">
        <f>CMG!E471</f>
        <v>213.66148999999999</v>
      </c>
      <c r="K478" s="18">
        <f t="shared" ca="1" si="45"/>
        <v>500700.32584051893</v>
      </c>
    </row>
    <row r="479" spans="1:11" x14ac:dyDescent="0.2">
      <c r="A479" s="40">
        <f t="shared" si="47"/>
        <v>44550</v>
      </c>
      <c r="B479" s="4">
        <f t="shared" si="48"/>
        <v>14</v>
      </c>
      <c r="C479" s="4">
        <f t="shared" si="43"/>
        <v>2021</v>
      </c>
      <c r="D479" s="4">
        <f t="shared" si="44"/>
        <v>12</v>
      </c>
      <c r="E479" s="41">
        <v>470</v>
      </c>
      <c r="F479" s="51">
        <f>'Energía Transada'!G479*1000</f>
        <v>0</v>
      </c>
      <c r="G479" s="51">
        <f>CMG!F472</f>
        <v>56.110889999999998</v>
      </c>
      <c r="H479" s="18">
        <f t="shared" si="46"/>
        <v>0</v>
      </c>
      <c r="I479" s="51">
        <f ca="1">'Energía Transada'!D479</f>
        <v>2505.8724694709999</v>
      </c>
      <c r="J479" s="51">
        <f>CMG!E472</f>
        <v>217.38294999999999</v>
      </c>
      <c r="K479" s="18">
        <f t="shared" ca="1" si="45"/>
        <v>544733.94973739085</v>
      </c>
    </row>
    <row r="480" spans="1:11" x14ac:dyDescent="0.2">
      <c r="A480" s="40">
        <f t="shared" si="47"/>
        <v>44550</v>
      </c>
      <c r="B480" s="4">
        <f t="shared" si="48"/>
        <v>15</v>
      </c>
      <c r="C480" s="4">
        <f t="shared" si="43"/>
        <v>2021</v>
      </c>
      <c r="D480" s="4">
        <f t="shared" si="44"/>
        <v>12</v>
      </c>
      <c r="E480" s="41">
        <v>471</v>
      </c>
      <c r="F480" s="51">
        <f>'Energía Transada'!G480*1000</f>
        <v>0</v>
      </c>
      <c r="G480" s="51">
        <f>CMG!F473</f>
        <v>65.703429999999997</v>
      </c>
      <c r="H480" s="18">
        <f t="shared" si="46"/>
        <v>0</v>
      </c>
      <c r="I480" s="51">
        <f ca="1">'Energía Transada'!D480</f>
        <v>2351.3534460738001</v>
      </c>
      <c r="J480" s="51">
        <f>CMG!E473</f>
        <v>217.38294999999999</v>
      </c>
      <c r="K480" s="18">
        <f t="shared" ca="1" si="45"/>
        <v>511144.14860018855</v>
      </c>
    </row>
    <row r="481" spans="1:11" x14ac:dyDescent="0.2">
      <c r="A481" s="40">
        <f t="shared" si="47"/>
        <v>44550</v>
      </c>
      <c r="B481" s="4">
        <f t="shared" si="48"/>
        <v>16</v>
      </c>
      <c r="C481" s="4">
        <f t="shared" si="43"/>
        <v>2021</v>
      </c>
      <c r="D481" s="4">
        <f t="shared" si="44"/>
        <v>12</v>
      </c>
      <c r="E481" s="41">
        <v>472</v>
      </c>
      <c r="F481" s="51">
        <f>'Energía Transada'!G481*1000</f>
        <v>0</v>
      </c>
      <c r="G481" s="51">
        <f>CMG!F474</f>
        <v>67.377250000000004</v>
      </c>
      <c r="H481" s="18">
        <f t="shared" si="46"/>
        <v>0</v>
      </c>
      <c r="I481" s="51">
        <f ca="1">'Energía Transada'!D481</f>
        <v>2764.4259890226003</v>
      </c>
      <c r="J481" s="51">
        <f>CMG!E474</f>
        <v>217.38294999999999</v>
      </c>
      <c r="K481" s="18">
        <f t="shared" ca="1" si="45"/>
        <v>600939.07655040047</v>
      </c>
    </row>
    <row r="482" spans="1:11" x14ac:dyDescent="0.2">
      <c r="A482" s="40">
        <f t="shared" si="47"/>
        <v>44550</v>
      </c>
      <c r="B482" s="4">
        <f t="shared" si="48"/>
        <v>17</v>
      </c>
      <c r="C482" s="4">
        <f t="shared" si="43"/>
        <v>2021</v>
      </c>
      <c r="D482" s="4">
        <f t="shared" si="44"/>
        <v>12</v>
      </c>
      <c r="E482" s="41">
        <v>473</v>
      </c>
      <c r="F482" s="51">
        <f>'Energía Transada'!G482*1000</f>
        <v>0</v>
      </c>
      <c r="G482" s="51">
        <f>CMG!F475</f>
        <v>70.988259999999997</v>
      </c>
      <c r="H482" s="18">
        <f t="shared" si="46"/>
        <v>0</v>
      </c>
      <c r="I482" s="51">
        <f ca="1">'Energía Transada'!D482</f>
        <v>2031.7913847755999</v>
      </c>
      <c r="J482" s="51">
        <f>CMG!E475</f>
        <v>217.38294999999999</v>
      </c>
      <c r="K482" s="18">
        <f t="shared" ca="1" si="45"/>
        <v>441676.80500710499</v>
      </c>
    </row>
    <row r="483" spans="1:11" x14ac:dyDescent="0.2">
      <c r="A483" s="40">
        <f t="shared" si="47"/>
        <v>44550</v>
      </c>
      <c r="B483" s="4">
        <f t="shared" si="48"/>
        <v>18</v>
      </c>
      <c r="C483" s="4">
        <f t="shared" si="43"/>
        <v>2021</v>
      </c>
      <c r="D483" s="4">
        <f t="shared" si="44"/>
        <v>12</v>
      </c>
      <c r="E483" s="41">
        <v>474</v>
      </c>
      <c r="F483" s="51">
        <f>'Energía Transada'!G483*1000</f>
        <v>5760</v>
      </c>
      <c r="G483" s="51">
        <f>CMG!F476</f>
        <v>78.414199999999994</v>
      </c>
      <c r="H483" s="18">
        <f t="shared" si="46"/>
        <v>451665.79199999996</v>
      </c>
      <c r="I483" s="51">
        <f ca="1">'Energía Transada'!D483</f>
        <v>2761.4050447115997</v>
      </c>
      <c r="J483" s="51">
        <f>CMG!E476</f>
        <v>217.38294999999999</v>
      </c>
      <c r="K483" s="18">
        <f t="shared" ca="1" si="45"/>
        <v>600282.37476428947</v>
      </c>
    </row>
    <row r="484" spans="1:11" x14ac:dyDescent="0.2">
      <c r="A484" s="40">
        <f t="shared" si="47"/>
        <v>44550</v>
      </c>
      <c r="B484" s="4">
        <f t="shared" si="48"/>
        <v>19</v>
      </c>
      <c r="C484" s="4">
        <f t="shared" si="43"/>
        <v>2021</v>
      </c>
      <c r="D484" s="4">
        <f t="shared" si="44"/>
        <v>12</v>
      </c>
      <c r="E484" s="41">
        <v>475</v>
      </c>
      <c r="F484" s="51">
        <f>'Energía Transada'!G484*1000</f>
        <v>5760</v>
      </c>
      <c r="G484" s="51">
        <f>CMG!F477</f>
        <v>79.391300000000001</v>
      </c>
      <c r="H484" s="18">
        <f t="shared" si="46"/>
        <v>457293.88800000004</v>
      </c>
      <c r="I484" s="51">
        <f ca="1">'Energía Transada'!D484</f>
        <v>2781.5670913463996</v>
      </c>
      <c r="J484" s="51">
        <f>CMG!E477</f>
        <v>216.09147999999999</v>
      </c>
      <c r="K484" s="18">
        <f t="shared" ca="1" si="45"/>
        <v>601072.94948833867</v>
      </c>
    </row>
    <row r="485" spans="1:11" x14ac:dyDescent="0.2">
      <c r="A485" s="40">
        <f t="shared" si="47"/>
        <v>44550</v>
      </c>
      <c r="B485" s="4">
        <f t="shared" si="48"/>
        <v>20</v>
      </c>
      <c r="C485" s="4">
        <f t="shared" si="43"/>
        <v>2021</v>
      </c>
      <c r="D485" s="4">
        <f t="shared" si="44"/>
        <v>12</v>
      </c>
      <c r="E485" s="41">
        <v>476</v>
      </c>
      <c r="F485" s="51">
        <f>'Energía Transada'!G485*1000</f>
        <v>5760</v>
      </c>
      <c r="G485" s="51">
        <f>CMG!F478</f>
        <v>135.85903999999999</v>
      </c>
      <c r="H485" s="18">
        <f t="shared" si="46"/>
        <v>782548.07039999997</v>
      </c>
      <c r="I485" s="51">
        <f ca="1">'Energía Transada'!D485</f>
        <v>2439.4342547274</v>
      </c>
      <c r="J485" s="51">
        <f>CMG!E478</f>
        <v>216.066</v>
      </c>
      <c r="K485" s="18">
        <f t="shared" ca="1" si="45"/>
        <v>527078.80168193043</v>
      </c>
    </row>
    <row r="486" spans="1:11" x14ac:dyDescent="0.2">
      <c r="A486" s="40">
        <f t="shared" si="47"/>
        <v>44550</v>
      </c>
      <c r="B486" s="4">
        <f t="shared" si="48"/>
        <v>21</v>
      </c>
      <c r="C486" s="4">
        <f t="shared" si="43"/>
        <v>2021</v>
      </c>
      <c r="D486" s="4">
        <f t="shared" si="44"/>
        <v>12</v>
      </c>
      <c r="E486" s="41">
        <v>477</v>
      </c>
      <c r="F486" s="51">
        <f>'Energía Transada'!G486*1000</f>
        <v>5760</v>
      </c>
      <c r="G486" s="51">
        <f>CMG!F479</f>
        <v>169.09734</v>
      </c>
      <c r="H486" s="18">
        <f t="shared" si="46"/>
        <v>974000.67839999998</v>
      </c>
      <c r="I486" s="51">
        <f ca="1">'Energía Transada'!D486</f>
        <v>1777.8823186698</v>
      </c>
      <c r="J486" s="51">
        <f>CMG!E479</f>
        <v>214.40067999999999</v>
      </c>
      <c r="K486" s="18">
        <f t="shared" ca="1" si="45"/>
        <v>381179.17808278179</v>
      </c>
    </row>
    <row r="487" spans="1:11" x14ac:dyDescent="0.2">
      <c r="A487" s="40">
        <f t="shared" si="47"/>
        <v>44550</v>
      </c>
      <c r="B487" s="4">
        <f t="shared" si="48"/>
        <v>22</v>
      </c>
      <c r="C487" s="4">
        <f t="shared" si="43"/>
        <v>2021</v>
      </c>
      <c r="D487" s="4">
        <f t="shared" si="44"/>
        <v>12</v>
      </c>
      <c r="E487" s="41">
        <v>478</v>
      </c>
      <c r="F487" s="51">
        <f>'Energía Transada'!G487*1000</f>
        <v>5760</v>
      </c>
      <c r="G487" s="51">
        <f>CMG!F480</f>
        <v>169.09734</v>
      </c>
      <c r="H487" s="18">
        <f t="shared" si="46"/>
        <v>974000.67839999998</v>
      </c>
      <c r="I487" s="51">
        <f ca="1">'Energía Transada'!D487</f>
        <v>2636.6391475157998</v>
      </c>
      <c r="J487" s="51">
        <f>CMG!E480</f>
        <v>214.40067999999999</v>
      </c>
      <c r="K487" s="18">
        <f t="shared" ca="1" si="45"/>
        <v>565297.22614200774</v>
      </c>
    </row>
    <row r="488" spans="1:11" x14ac:dyDescent="0.2">
      <c r="A488" s="40">
        <f t="shared" si="47"/>
        <v>44550</v>
      </c>
      <c r="B488" s="4">
        <f t="shared" si="48"/>
        <v>23</v>
      </c>
      <c r="C488" s="4">
        <f t="shared" si="43"/>
        <v>2021</v>
      </c>
      <c r="D488" s="4">
        <f t="shared" si="44"/>
        <v>12</v>
      </c>
      <c r="E488" s="41">
        <v>479</v>
      </c>
      <c r="F488" s="51">
        <f>'Energía Transada'!G488*1000</f>
        <v>5760</v>
      </c>
      <c r="G488" s="51">
        <f>CMG!F481</f>
        <v>169.09734</v>
      </c>
      <c r="H488" s="18">
        <f t="shared" si="46"/>
        <v>974000.67839999998</v>
      </c>
      <c r="I488" s="51">
        <f ca="1">'Energía Transada'!D488</f>
        <v>2221.0891419065997</v>
      </c>
      <c r="J488" s="51">
        <f>CMG!E481</f>
        <v>214.40067999999999</v>
      </c>
      <c r="K488" s="18">
        <f t="shared" ca="1" si="45"/>
        <v>476203.02236539149</v>
      </c>
    </row>
    <row r="489" spans="1:11" x14ac:dyDescent="0.2">
      <c r="A489" s="40">
        <f t="shared" si="47"/>
        <v>44550</v>
      </c>
      <c r="B489" s="4">
        <f t="shared" si="48"/>
        <v>24</v>
      </c>
      <c r="C489" s="4">
        <f t="shared" si="43"/>
        <v>2021</v>
      </c>
      <c r="D489" s="4">
        <f t="shared" si="44"/>
        <v>12</v>
      </c>
      <c r="E489" s="41">
        <v>480</v>
      </c>
      <c r="F489" s="51">
        <f>'Energía Transada'!G489*1000</f>
        <v>5760</v>
      </c>
      <c r="G489" s="51">
        <f>CMG!F482</f>
        <v>164.12689</v>
      </c>
      <c r="H489" s="18">
        <f t="shared" si="46"/>
        <v>945370.88639999996</v>
      </c>
      <c r="I489" s="51">
        <f ca="1">'Energía Transada'!D489</f>
        <v>1567.5158419871998</v>
      </c>
      <c r="J489" s="51">
        <f>CMG!E482</f>
        <v>209.04789</v>
      </c>
      <c r="K489" s="18">
        <f t="shared" ca="1" si="45"/>
        <v>327685.87930899754</v>
      </c>
    </row>
    <row r="490" spans="1:11" x14ac:dyDescent="0.2">
      <c r="A490" s="40">
        <f t="shared" si="47"/>
        <v>44551</v>
      </c>
      <c r="B490" s="4">
        <f t="shared" si="48"/>
        <v>1</v>
      </c>
      <c r="C490" s="4">
        <f t="shared" si="43"/>
        <v>2021</v>
      </c>
      <c r="D490" s="4">
        <f t="shared" si="44"/>
        <v>12</v>
      </c>
      <c r="E490" s="41">
        <v>481</v>
      </c>
      <c r="F490" s="51">
        <f>'Energía Transada'!G490*1000</f>
        <v>5760</v>
      </c>
      <c r="G490" s="51">
        <f>CMG!F483</f>
        <v>133.18494000000001</v>
      </c>
      <c r="H490" s="18">
        <f t="shared" si="46"/>
        <v>767145.25440000009</v>
      </c>
      <c r="I490" s="51">
        <f ca="1">'Energía Transada'!D490</f>
        <v>2500.3653732371999</v>
      </c>
      <c r="J490" s="51">
        <f>CMG!E483</f>
        <v>179.26755</v>
      </c>
      <c r="K490" s="18">
        <f t="shared" ca="1" si="45"/>
        <v>448234.3745650684</v>
      </c>
    </row>
    <row r="491" spans="1:11" x14ac:dyDescent="0.2">
      <c r="A491" s="40">
        <f t="shared" si="47"/>
        <v>44551</v>
      </c>
      <c r="B491" s="4">
        <f t="shared" si="48"/>
        <v>2</v>
      </c>
      <c r="C491" s="4">
        <f t="shared" si="43"/>
        <v>2021</v>
      </c>
      <c r="D491" s="4">
        <f t="shared" si="44"/>
        <v>12</v>
      </c>
      <c r="E491" s="41">
        <v>482</v>
      </c>
      <c r="F491" s="51">
        <f>'Energía Transada'!G491*1000</f>
        <v>5760</v>
      </c>
      <c r="G491" s="51">
        <f>CMG!F484</f>
        <v>146.24859000000001</v>
      </c>
      <c r="H491" s="18">
        <f t="shared" si="46"/>
        <v>842391.87840000005</v>
      </c>
      <c r="I491" s="51">
        <f ca="1">'Energía Transada'!D491</f>
        <v>4025.6885873988003</v>
      </c>
      <c r="J491" s="51">
        <f>CMG!E484</f>
        <v>174.20464999999999</v>
      </c>
      <c r="K491" s="18">
        <f t="shared" ca="1" si="45"/>
        <v>701293.67137680238</v>
      </c>
    </row>
    <row r="492" spans="1:11" x14ac:dyDescent="0.2">
      <c r="A492" s="40">
        <f t="shared" si="47"/>
        <v>44551</v>
      </c>
      <c r="B492" s="4">
        <f t="shared" si="48"/>
        <v>3</v>
      </c>
      <c r="C492" s="4">
        <f t="shared" si="43"/>
        <v>2021</v>
      </c>
      <c r="D492" s="4">
        <f t="shared" si="44"/>
        <v>12</v>
      </c>
      <c r="E492" s="41">
        <v>483</v>
      </c>
      <c r="F492" s="51">
        <f>'Energía Transada'!G492*1000</f>
        <v>5760</v>
      </c>
      <c r="G492" s="51">
        <f>CMG!F485</f>
        <v>144.80083999999999</v>
      </c>
      <c r="H492" s="18">
        <f t="shared" si="46"/>
        <v>834052.83840000001</v>
      </c>
      <c r="I492" s="51">
        <f ca="1">'Energía Transada'!D492</f>
        <v>2921.1596731715995</v>
      </c>
      <c r="J492" s="51">
        <f>CMG!E485</f>
        <v>157.43270999999999</v>
      </c>
      <c r="K492" s="18">
        <f t="shared" ca="1" si="45"/>
        <v>459886.08369011915</v>
      </c>
    </row>
    <row r="493" spans="1:11" x14ac:dyDescent="0.2">
      <c r="A493" s="40">
        <f t="shared" si="47"/>
        <v>44551</v>
      </c>
      <c r="B493" s="4">
        <f t="shared" si="48"/>
        <v>4</v>
      </c>
      <c r="C493" s="4">
        <f t="shared" si="43"/>
        <v>2021</v>
      </c>
      <c r="D493" s="4">
        <f t="shared" si="44"/>
        <v>12</v>
      </c>
      <c r="E493" s="41">
        <v>484</v>
      </c>
      <c r="F493" s="51">
        <f>'Energía Transada'!G493*1000</f>
        <v>5760</v>
      </c>
      <c r="G493" s="51">
        <f>CMG!F486</f>
        <v>101.47826999999999</v>
      </c>
      <c r="H493" s="18">
        <f t="shared" si="46"/>
        <v>584514.83519999997</v>
      </c>
      <c r="I493" s="51">
        <f ca="1">'Energía Transada'!D493</f>
        <v>4286.4259578000001</v>
      </c>
      <c r="J493" s="51">
        <f>CMG!E486</f>
        <v>110.33412</v>
      </c>
      <c r="K493" s="18">
        <f t="shared" ca="1" si="45"/>
        <v>472939.03599902015</v>
      </c>
    </row>
    <row r="494" spans="1:11" x14ac:dyDescent="0.2">
      <c r="A494" s="40">
        <f t="shared" si="47"/>
        <v>44551</v>
      </c>
      <c r="B494" s="4">
        <f t="shared" si="48"/>
        <v>5</v>
      </c>
      <c r="C494" s="4">
        <f t="shared" si="43"/>
        <v>2021</v>
      </c>
      <c r="D494" s="4">
        <f t="shared" si="44"/>
        <v>12</v>
      </c>
      <c r="E494" s="41">
        <v>485</v>
      </c>
      <c r="F494" s="51">
        <f>'Energía Transada'!G494*1000</f>
        <v>5760</v>
      </c>
      <c r="G494" s="51">
        <f>CMG!F487</f>
        <v>73.691550000000007</v>
      </c>
      <c r="H494" s="18">
        <f t="shared" si="46"/>
        <v>424463.32800000004</v>
      </c>
      <c r="I494" s="51">
        <f ca="1">'Energía Transada'!D494</f>
        <v>4480.3441073999993</v>
      </c>
      <c r="J494" s="51">
        <f>CMG!E487</f>
        <v>80.117540000000005</v>
      </c>
      <c r="K494" s="18">
        <f t="shared" ca="1" si="45"/>
        <v>358954.14823838376</v>
      </c>
    </row>
    <row r="495" spans="1:11" x14ac:dyDescent="0.2">
      <c r="A495" s="40">
        <f t="shared" si="47"/>
        <v>44551</v>
      </c>
      <c r="B495" s="4">
        <f t="shared" si="48"/>
        <v>6</v>
      </c>
      <c r="C495" s="4">
        <f t="shared" si="43"/>
        <v>2021</v>
      </c>
      <c r="D495" s="4">
        <f t="shared" si="44"/>
        <v>12</v>
      </c>
      <c r="E495" s="41">
        <v>486</v>
      </c>
      <c r="F495" s="51">
        <f>'Energía Transada'!G495*1000</f>
        <v>5760</v>
      </c>
      <c r="G495" s="51">
        <f>CMG!F488</f>
        <v>74.343459999999993</v>
      </c>
      <c r="H495" s="18">
        <f t="shared" si="46"/>
        <v>428218.32959999994</v>
      </c>
      <c r="I495" s="51">
        <f ca="1">'Energía Transada'!D495</f>
        <v>4822.8217673999998</v>
      </c>
      <c r="J495" s="51">
        <f>CMG!E488</f>
        <v>80.828720000000004</v>
      </c>
      <c r="K495" s="18">
        <f t="shared" ca="1" si="45"/>
        <v>389822.51024707971</v>
      </c>
    </row>
    <row r="496" spans="1:11" x14ac:dyDescent="0.2">
      <c r="A496" s="40">
        <f t="shared" si="47"/>
        <v>44551</v>
      </c>
      <c r="B496" s="4">
        <f t="shared" si="48"/>
        <v>7</v>
      </c>
      <c r="C496" s="4">
        <f t="shared" si="43"/>
        <v>2021</v>
      </c>
      <c r="D496" s="4">
        <f t="shared" si="44"/>
        <v>12</v>
      </c>
      <c r="E496" s="41">
        <v>487</v>
      </c>
      <c r="F496" s="51">
        <f>'Energía Transada'!G496*1000</f>
        <v>5760</v>
      </c>
      <c r="G496" s="51">
        <f>CMG!F489</f>
        <v>91.708039999999997</v>
      </c>
      <c r="H496" s="18">
        <f t="shared" si="46"/>
        <v>528238.31039999996</v>
      </c>
      <c r="I496" s="51">
        <f ca="1">'Energía Transada'!D496</f>
        <v>3691.9555367645999</v>
      </c>
      <c r="J496" s="51">
        <f>CMG!E489</f>
        <v>99.717259999999996</v>
      </c>
      <c r="K496" s="18">
        <f t="shared" ca="1" si="45"/>
        <v>368151.69016799517</v>
      </c>
    </row>
    <row r="497" spans="1:11" x14ac:dyDescent="0.2">
      <c r="A497" s="40">
        <f t="shared" si="47"/>
        <v>44551</v>
      </c>
      <c r="B497" s="4">
        <f t="shared" si="48"/>
        <v>8</v>
      </c>
      <c r="C497" s="4">
        <f t="shared" si="43"/>
        <v>2021</v>
      </c>
      <c r="D497" s="4">
        <f t="shared" si="44"/>
        <v>12</v>
      </c>
      <c r="E497" s="41">
        <v>488</v>
      </c>
      <c r="F497" s="51">
        <f>'Energía Transada'!G497*1000</f>
        <v>0</v>
      </c>
      <c r="G497" s="51">
        <f>CMG!F490</f>
        <v>98.142510000000001</v>
      </c>
      <c r="H497" s="18">
        <f t="shared" si="46"/>
        <v>0</v>
      </c>
      <c r="I497" s="51">
        <f ca="1">'Energía Transada'!D497</f>
        <v>3736.8326440115998</v>
      </c>
      <c r="J497" s="51">
        <f>CMG!E490</f>
        <v>119.57097</v>
      </c>
      <c r="K497" s="18">
        <f t="shared" ca="1" si="45"/>
        <v>446816.70397213171</v>
      </c>
    </row>
    <row r="498" spans="1:11" x14ac:dyDescent="0.2">
      <c r="A498" s="40">
        <f t="shared" si="47"/>
        <v>44551</v>
      </c>
      <c r="B498" s="4">
        <f t="shared" si="48"/>
        <v>9</v>
      </c>
      <c r="C498" s="4">
        <f t="shared" si="43"/>
        <v>2021</v>
      </c>
      <c r="D498" s="4">
        <f t="shared" si="44"/>
        <v>12</v>
      </c>
      <c r="E498" s="41">
        <v>489</v>
      </c>
      <c r="F498" s="51">
        <f>'Energía Transada'!G498*1000</f>
        <v>0</v>
      </c>
      <c r="G498" s="51">
        <f>CMG!F491</f>
        <v>84.824860000000001</v>
      </c>
      <c r="H498" s="18">
        <f t="shared" si="46"/>
        <v>0</v>
      </c>
      <c r="I498" s="51">
        <f ca="1">'Energía Transada'!D498</f>
        <v>2417.9927135657999</v>
      </c>
      <c r="J498" s="51">
        <f>CMG!E491</f>
        <v>187.94560999999999</v>
      </c>
      <c r="K498" s="18">
        <f t="shared" ca="1" si="45"/>
        <v>454451.1155266795</v>
      </c>
    </row>
    <row r="499" spans="1:11" x14ac:dyDescent="0.2">
      <c r="A499" s="40">
        <f t="shared" si="47"/>
        <v>44551</v>
      </c>
      <c r="B499" s="4">
        <f t="shared" si="48"/>
        <v>10</v>
      </c>
      <c r="C499" s="4">
        <f t="shared" si="43"/>
        <v>2021</v>
      </c>
      <c r="D499" s="4">
        <f t="shared" si="44"/>
        <v>12</v>
      </c>
      <c r="E499" s="41">
        <v>490</v>
      </c>
      <c r="F499" s="51">
        <f>'Energía Transada'!G499*1000</f>
        <v>0</v>
      </c>
      <c r="G499" s="51">
        <f>CMG!F492</f>
        <v>82.979190000000003</v>
      </c>
      <c r="H499" s="18">
        <f t="shared" si="46"/>
        <v>0</v>
      </c>
      <c r="I499" s="51">
        <f ca="1">'Energía Transada'!D499</f>
        <v>1562.0748106572</v>
      </c>
      <c r="J499" s="51">
        <f>CMG!E492</f>
        <v>209.28093999999999</v>
      </c>
      <c r="K499" s="18">
        <f t="shared" ca="1" si="45"/>
        <v>326912.48472466081</v>
      </c>
    </row>
    <row r="500" spans="1:11" x14ac:dyDescent="0.2">
      <c r="A500" s="40">
        <f t="shared" si="47"/>
        <v>44551</v>
      </c>
      <c r="B500" s="4">
        <f t="shared" si="48"/>
        <v>11</v>
      </c>
      <c r="C500" s="4">
        <f t="shared" si="43"/>
        <v>2021</v>
      </c>
      <c r="D500" s="4">
        <f t="shared" si="44"/>
        <v>12</v>
      </c>
      <c r="E500" s="41">
        <v>491</v>
      </c>
      <c r="F500" s="51">
        <f>'Energía Transada'!G500*1000</f>
        <v>0</v>
      </c>
      <c r="G500" s="51">
        <f>CMG!F493</f>
        <v>82.979190000000003</v>
      </c>
      <c r="H500" s="18">
        <f t="shared" si="46"/>
        <v>0</v>
      </c>
      <c r="I500" s="51">
        <f ca="1">'Energía Transada'!D500</f>
        <v>2180.9361431088</v>
      </c>
      <c r="J500" s="51">
        <f>CMG!E493</f>
        <v>209.28093999999999</v>
      </c>
      <c r="K500" s="18">
        <f t="shared" ca="1" si="45"/>
        <v>456428.36610978417</v>
      </c>
    </row>
    <row r="501" spans="1:11" x14ac:dyDescent="0.2">
      <c r="A501" s="40">
        <f t="shared" si="47"/>
        <v>44551</v>
      </c>
      <c r="B501" s="4">
        <f t="shared" si="48"/>
        <v>12</v>
      </c>
      <c r="C501" s="4">
        <f t="shared" si="43"/>
        <v>2021</v>
      </c>
      <c r="D501" s="4">
        <f t="shared" si="44"/>
        <v>12</v>
      </c>
      <c r="E501" s="41">
        <v>492</v>
      </c>
      <c r="F501" s="51">
        <f>'Energía Transada'!G501*1000</f>
        <v>0</v>
      </c>
      <c r="G501" s="51">
        <f>CMG!F494</f>
        <v>69.119690000000006</v>
      </c>
      <c r="H501" s="18">
        <f t="shared" si="46"/>
        <v>0</v>
      </c>
      <c r="I501" s="51">
        <f ca="1">'Energía Transada'!D501</f>
        <v>2708.5874197115995</v>
      </c>
      <c r="J501" s="51">
        <f>CMG!E494</f>
        <v>209.28093999999999</v>
      </c>
      <c r="K501" s="18">
        <f t="shared" ca="1" si="45"/>
        <v>566855.72126941802</v>
      </c>
    </row>
    <row r="502" spans="1:11" x14ac:dyDescent="0.2">
      <c r="A502" s="40">
        <f t="shared" si="47"/>
        <v>44551</v>
      </c>
      <c r="B502" s="4">
        <f t="shared" si="48"/>
        <v>13</v>
      </c>
      <c r="C502" s="4">
        <f t="shared" si="43"/>
        <v>2021</v>
      </c>
      <c r="D502" s="4">
        <f t="shared" si="44"/>
        <v>12</v>
      </c>
      <c r="E502" s="41">
        <v>493</v>
      </c>
      <c r="F502" s="51">
        <f>'Energía Transada'!G502*1000</f>
        <v>0</v>
      </c>
      <c r="G502" s="51">
        <f>CMG!F495</f>
        <v>65.419870000000003</v>
      </c>
      <c r="H502" s="18">
        <f t="shared" si="46"/>
        <v>0</v>
      </c>
      <c r="I502" s="51">
        <f ca="1">'Energía Transada'!D502</f>
        <v>3152.5061526335999</v>
      </c>
      <c r="J502" s="51">
        <f>CMG!E495</f>
        <v>209.28093999999999</v>
      </c>
      <c r="K502" s="18">
        <f t="shared" ca="1" si="45"/>
        <v>659759.45097894326</v>
      </c>
    </row>
    <row r="503" spans="1:11" x14ac:dyDescent="0.2">
      <c r="A503" s="40">
        <f t="shared" si="47"/>
        <v>44551</v>
      </c>
      <c r="B503" s="4">
        <f t="shared" si="48"/>
        <v>14</v>
      </c>
      <c r="C503" s="4">
        <f t="shared" si="43"/>
        <v>2021</v>
      </c>
      <c r="D503" s="4">
        <f t="shared" si="44"/>
        <v>12</v>
      </c>
      <c r="E503" s="41">
        <v>494</v>
      </c>
      <c r="F503" s="51">
        <f>'Energía Transada'!G503*1000</f>
        <v>0</v>
      </c>
      <c r="G503" s="51">
        <f>CMG!F496</f>
        <v>62.07564</v>
      </c>
      <c r="H503" s="18">
        <f t="shared" si="46"/>
        <v>0</v>
      </c>
      <c r="I503" s="51">
        <f ca="1">'Energía Transada'!D503</f>
        <v>3932.5067022779999</v>
      </c>
      <c r="J503" s="51">
        <f>CMG!E496</f>
        <v>209.28093999999999</v>
      </c>
      <c r="K503" s="18">
        <f t="shared" ca="1" si="45"/>
        <v>822998.69920903991</v>
      </c>
    </row>
    <row r="504" spans="1:11" x14ac:dyDescent="0.2">
      <c r="A504" s="40">
        <f t="shared" si="47"/>
        <v>44551</v>
      </c>
      <c r="B504" s="4">
        <f t="shared" si="48"/>
        <v>15</v>
      </c>
      <c r="C504" s="4">
        <f t="shared" si="43"/>
        <v>2021</v>
      </c>
      <c r="D504" s="4">
        <f t="shared" si="44"/>
        <v>12</v>
      </c>
      <c r="E504" s="41">
        <v>495</v>
      </c>
      <c r="F504" s="51">
        <f>'Energía Transada'!G504*1000</f>
        <v>0</v>
      </c>
      <c r="G504" s="51">
        <f>CMG!F497</f>
        <v>66.782960000000003</v>
      </c>
      <c r="H504" s="18">
        <f t="shared" si="46"/>
        <v>0</v>
      </c>
      <c r="I504" s="51">
        <f ca="1">'Energía Transada'!D504</f>
        <v>4086.6249522000003</v>
      </c>
      <c r="J504" s="51">
        <f>CMG!E497</f>
        <v>209.28093999999999</v>
      </c>
      <c r="K504" s="18">
        <f t="shared" ca="1" si="45"/>
        <v>855252.71142387111</v>
      </c>
    </row>
    <row r="505" spans="1:11" x14ac:dyDescent="0.2">
      <c r="A505" s="40">
        <f t="shared" si="47"/>
        <v>44551</v>
      </c>
      <c r="B505" s="4">
        <f t="shared" si="48"/>
        <v>16</v>
      </c>
      <c r="C505" s="4">
        <f t="shared" si="43"/>
        <v>2021</v>
      </c>
      <c r="D505" s="4">
        <f t="shared" si="44"/>
        <v>12</v>
      </c>
      <c r="E505" s="41">
        <v>496</v>
      </c>
      <c r="F505" s="51">
        <f>'Energía Transada'!G505*1000</f>
        <v>0</v>
      </c>
      <c r="G505" s="51">
        <f>CMG!F498</f>
        <v>71.236289999999997</v>
      </c>
      <c r="H505" s="18">
        <f t="shared" si="46"/>
        <v>0</v>
      </c>
      <c r="I505" s="51">
        <f ca="1">'Energía Transada'!D505</f>
        <v>5163.7633715639995</v>
      </c>
      <c r="J505" s="51">
        <f>CMG!E498</f>
        <v>209.28093999999999</v>
      </c>
      <c r="K505" s="18">
        <f t="shared" ca="1" si="45"/>
        <v>1080677.252338483</v>
      </c>
    </row>
    <row r="506" spans="1:11" x14ac:dyDescent="0.2">
      <c r="A506" s="40">
        <f t="shared" si="47"/>
        <v>44551</v>
      </c>
      <c r="B506" s="4">
        <f t="shared" si="48"/>
        <v>17</v>
      </c>
      <c r="C506" s="4">
        <f t="shared" si="43"/>
        <v>2021</v>
      </c>
      <c r="D506" s="4">
        <f t="shared" si="44"/>
        <v>12</v>
      </c>
      <c r="E506" s="41">
        <v>497</v>
      </c>
      <c r="F506" s="51">
        <f>'Energía Transada'!G506*1000</f>
        <v>0</v>
      </c>
      <c r="G506" s="51">
        <f>CMG!F499</f>
        <v>64.234579999999994</v>
      </c>
      <c r="H506" s="18">
        <f t="shared" si="46"/>
        <v>0</v>
      </c>
      <c r="I506" s="51">
        <f ca="1">'Energía Transada'!D506</f>
        <v>5674.27837095</v>
      </c>
      <c r="J506" s="51">
        <f>CMG!E499</f>
        <v>209.28093999999999</v>
      </c>
      <c r="K506" s="18">
        <f t="shared" ca="1" si="45"/>
        <v>1187518.3112940846</v>
      </c>
    </row>
    <row r="507" spans="1:11" x14ac:dyDescent="0.2">
      <c r="A507" s="40">
        <f t="shared" si="47"/>
        <v>44551</v>
      </c>
      <c r="B507" s="4">
        <f t="shared" si="48"/>
        <v>18</v>
      </c>
      <c r="C507" s="4">
        <f t="shared" si="43"/>
        <v>2021</v>
      </c>
      <c r="D507" s="4">
        <f t="shared" si="44"/>
        <v>12</v>
      </c>
      <c r="E507" s="41">
        <v>498</v>
      </c>
      <c r="F507" s="51">
        <f>'Energía Transada'!G507*1000</f>
        <v>5760</v>
      </c>
      <c r="G507" s="51">
        <f>CMG!F500</f>
        <v>64.234579999999994</v>
      </c>
      <c r="H507" s="18">
        <f t="shared" si="46"/>
        <v>369991.18079999997</v>
      </c>
      <c r="I507" s="51">
        <f ca="1">'Energía Transada'!D507</f>
        <v>4810.7038181999997</v>
      </c>
      <c r="J507" s="51">
        <f>CMG!E500</f>
        <v>209.28093999999999</v>
      </c>
      <c r="K507" s="18">
        <f t="shared" ca="1" si="45"/>
        <v>1006788.6171344849</v>
      </c>
    </row>
    <row r="508" spans="1:11" x14ac:dyDescent="0.2">
      <c r="A508" s="40">
        <f t="shared" si="47"/>
        <v>44551</v>
      </c>
      <c r="B508" s="4">
        <f t="shared" si="48"/>
        <v>19</v>
      </c>
      <c r="C508" s="4">
        <f t="shared" si="43"/>
        <v>2021</v>
      </c>
      <c r="D508" s="4">
        <f t="shared" si="44"/>
        <v>12</v>
      </c>
      <c r="E508" s="41">
        <v>499</v>
      </c>
      <c r="F508" s="51">
        <f>'Energía Transada'!G508*1000</f>
        <v>5760</v>
      </c>
      <c r="G508" s="51">
        <f>CMG!F501</f>
        <v>91.978970000000004</v>
      </c>
      <c r="H508" s="18">
        <f t="shared" si="46"/>
        <v>529798.86719999998</v>
      </c>
      <c r="I508" s="51">
        <f ca="1">'Energía Transada'!D508</f>
        <v>4927.7846226000001</v>
      </c>
      <c r="J508" s="51">
        <f>CMG!E501</f>
        <v>192.58519999999999</v>
      </c>
      <c r="K508" s="18">
        <f t="shared" ca="1" si="45"/>
        <v>949018.38710034546</v>
      </c>
    </row>
    <row r="509" spans="1:11" x14ac:dyDescent="0.2">
      <c r="A509" s="40">
        <f t="shared" si="47"/>
        <v>44551</v>
      </c>
      <c r="B509" s="4">
        <f t="shared" si="48"/>
        <v>20</v>
      </c>
      <c r="C509" s="4">
        <f t="shared" si="43"/>
        <v>2021</v>
      </c>
      <c r="D509" s="4">
        <f t="shared" si="44"/>
        <v>12</v>
      </c>
      <c r="E509" s="41">
        <v>500</v>
      </c>
      <c r="F509" s="51">
        <f>'Energía Transada'!G509*1000</f>
        <v>5760</v>
      </c>
      <c r="G509" s="51">
        <f>CMG!F502</f>
        <v>120.16361999999999</v>
      </c>
      <c r="H509" s="18">
        <f t="shared" si="46"/>
        <v>692142.45120000001</v>
      </c>
      <c r="I509" s="51">
        <f ca="1">'Energía Transada'!D509</f>
        <v>3288.4634526407995</v>
      </c>
      <c r="J509" s="51">
        <f>CMG!E502</f>
        <v>179.44534999999999</v>
      </c>
      <c r="K509" s="18">
        <f t="shared" ca="1" si="45"/>
        <v>590099.4752213367</v>
      </c>
    </row>
    <row r="510" spans="1:11" x14ac:dyDescent="0.2">
      <c r="A510" s="40">
        <f t="shared" si="47"/>
        <v>44551</v>
      </c>
      <c r="B510" s="4">
        <f t="shared" si="48"/>
        <v>21</v>
      </c>
      <c r="C510" s="4">
        <f t="shared" si="43"/>
        <v>2021</v>
      </c>
      <c r="D510" s="4">
        <f t="shared" si="44"/>
        <v>12</v>
      </c>
      <c r="E510" s="41">
        <v>501</v>
      </c>
      <c r="F510" s="51">
        <f>'Energía Transada'!G510*1000</f>
        <v>5760</v>
      </c>
      <c r="G510" s="51">
        <f>CMG!F503</f>
        <v>170.10691</v>
      </c>
      <c r="H510" s="18">
        <f t="shared" si="46"/>
        <v>979815.80160000001</v>
      </c>
      <c r="I510" s="51">
        <f ca="1">'Energía Transada'!D510</f>
        <v>3014.8487923091993</v>
      </c>
      <c r="J510" s="51">
        <f>CMG!E503</f>
        <v>186.13380000000001</v>
      </c>
      <c r="K510" s="18">
        <f t="shared" ca="1" si="45"/>
        <v>561165.26213792211</v>
      </c>
    </row>
    <row r="511" spans="1:11" x14ac:dyDescent="0.2">
      <c r="A511" s="40">
        <f t="shared" si="47"/>
        <v>44551</v>
      </c>
      <c r="B511" s="4">
        <f t="shared" si="48"/>
        <v>22</v>
      </c>
      <c r="C511" s="4">
        <f t="shared" si="43"/>
        <v>2021</v>
      </c>
      <c r="D511" s="4">
        <f t="shared" si="44"/>
        <v>12</v>
      </c>
      <c r="E511" s="41">
        <v>502</v>
      </c>
      <c r="F511" s="51">
        <f>'Energía Transada'!G511*1000</f>
        <v>5760</v>
      </c>
      <c r="G511" s="51">
        <f>CMG!F504</f>
        <v>170.10691</v>
      </c>
      <c r="H511" s="18">
        <f t="shared" si="46"/>
        <v>979815.80160000001</v>
      </c>
      <c r="I511" s="51">
        <f ca="1">'Energía Transada'!D511</f>
        <v>3033.1685909069997</v>
      </c>
      <c r="J511" s="51">
        <f>CMG!E504</f>
        <v>186.13380000000001</v>
      </c>
      <c r="K511" s="18">
        <f t="shared" ca="1" si="45"/>
        <v>564575.19586616533</v>
      </c>
    </row>
    <row r="512" spans="1:11" x14ac:dyDescent="0.2">
      <c r="A512" s="40">
        <f t="shared" si="47"/>
        <v>44551</v>
      </c>
      <c r="B512" s="4">
        <f t="shared" si="48"/>
        <v>23</v>
      </c>
      <c r="C512" s="4">
        <f t="shared" si="43"/>
        <v>2021</v>
      </c>
      <c r="D512" s="4">
        <f t="shared" si="44"/>
        <v>12</v>
      </c>
      <c r="E512" s="41">
        <v>503</v>
      </c>
      <c r="F512" s="51">
        <f>'Energía Transada'!G512*1000</f>
        <v>5760</v>
      </c>
      <c r="G512" s="51">
        <f>CMG!F505</f>
        <v>124.42221000000001</v>
      </c>
      <c r="H512" s="18">
        <f t="shared" si="46"/>
        <v>716671.92960000003</v>
      </c>
      <c r="I512" s="51">
        <f ca="1">'Energía Transada'!D512</f>
        <v>3773.8143063012003</v>
      </c>
      <c r="J512" s="51">
        <f>CMG!E505</f>
        <v>186.13380000000001</v>
      </c>
      <c r="K512" s="18">
        <f t="shared" ca="1" si="45"/>
        <v>702434.39732620644</v>
      </c>
    </row>
    <row r="513" spans="1:11" x14ac:dyDescent="0.2">
      <c r="A513" s="40">
        <f t="shared" si="47"/>
        <v>44551</v>
      </c>
      <c r="B513" s="4">
        <f t="shared" si="48"/>
        <v>24</v>
      </c>
      <c r="C513" s="4">
        <f t="shared" si="43"/>
        <v>2021</v>
      </c>
      <c r="D513" s="4">
        <f t="shared" si="44"/>
        <v>12</v>
      </c>
      <c r="E513" s="41">
        <v>504</v>
      </c>
      <c r="F513" s="51">
        <f>'Energía Transada'!G513*1000</f>
        <v>5760</v>
      </c>
      <c r="G513" s="51">
        <f>CMG!F506</f>
        <v>105.9062</v>
      </c>
      <c r="H513" s="18">
        <f t="shared" si="46"/>
        <v>610019.71199999994</v>
      </c>
      <c r="I513" s="51">
        <f ca="1">'Energía Transada'!D513</f>
        <v>3501.1214713104005</v>
      </c>
      <c r="J513" s="51">
        <f>CMG!E506</f>
        <v>184.96544</v>
      </c>
      <c r="K513" s="18">
        <f t="shared" ca="1" si="45"/>
        <v>647586.4734343756</v>
      </c>
    </row>
    <row r="514" spans="1:11" x14ac:dyDescent="0.2">
      <c r="A514" s="40">
        <f t="shared" si="47"/>
        <v>44552</v>
      </c>
      <c r="B514" s="4">
        <f t="shared" si="48"/>
        <v>1</v>
      </c>
      <c r="C514" s="4">
        <f t="shared" si="43"/>
        <v>2021</v>
      </c>
      <c r="D514" s="4">
        <f t="shared" si="44"/>
        <v>12</v>
      </c>
      <c r="E514" s="41">
        <v>505</v>
      </c>
      <c r="F514" s="51">
        <f>'Energía Transada'!G514*1000</f>
        <v>5760</v>
      </c>
      <c r="G514" s="51">
        <f>CMG!F507</f>
        <v>105.12170999999999</v>
      </c>
      <c r="H514" s="18">
        <f t="shared" si="46"/>
        <v>605501.04959999991</v>
      </c>
      <c r="I514" s="51">
        <f ca="1">'Energía Transada'!D514</f>
        <v>4190.185361661599</v>
      </c>
      <c r="J514" s="51">
        <f>CMG!E507</f>
        <v>183.13863000000001</v>
      </c>
      <c r="K514" s="18">
        <f t="shared" ca="1" si="45"/>
        <v>767384.80658075982</v>
      </c>
    </row>
    <row r="515" spans="1:11" x14ac:dyDescent="0.2">
      <c r="A515" s="40">
        <f t="shared" si="47"/>
        <v>44552</v>
      </c>
      <c r="B515" s="4">
        <f t="shared" si="48"/>
        <v>2</v>
      </c>
      <c r="C515" s="4">
        <f t="shared" si="43"/>
        <v>2021</v>
      </c>
      <c r="D515" s="4">
        <f t="shared" si="44"/>
        <v>12</v>
      </c>
      <c r="E515" s="41">
        <v>506</v>
      </c>
      <c r="F515" s="51">
        <f>'Energía Transada'!G515*1000</f>
        <v>5760</v>
      </c>
      <c r="G515" s="51">
        <f>CMG!F508</f>
        <v>105.12170999999999</v>
      </c>
      <c r="H515" s="18">
        <f t="shared" si="46"/>
        <v>605501.04959999991</v>
      </c>
      <c r="I515" s="51">
        <f ca="1">'Energía Transada'!D515</f>
        <v>4618.1341289999991</v>
      </c>
      <c r="J515" s="51">
        <f>CMG!E508</f>
        <v>183.13863000000001</v>
      </c>
      <c r="K515" s="18">
        <f t="shared" ca="1" si="45"/>
        <v>845758.75754130317</v>
      </c>
    </row>
    <row r="516" spans="1:11" x14ac:dyDescent="0.2">
      <c r="A516" s="40">
        <f t="shared" si="47"/>
        <v>44552</v>
      </c>
      <c r="B516" s="4">
        <f t="shared" si="48"/>
        <v>3</v>
      </c>
      <c r="C516" s="4">
        <f t="shared" si="43"/>
        <v>2021</v>
      </c>
      <c r="D516" s="4">
        <f t="shared" si="44"/>
        <v>12</v>
      </c>
      <c r="E516" s="41">
        <v>507</v>
      </c>
      <c r="F516" s="51">
        <f>'Energía Transada'!G516*1000</f>
        <v>5760</v>
      </c>
      <c r="G516" s="51">
        <f>CMG!F509</f>
        <v>146.42631</v>
      </c>
      <c r="H516" s="18">
        <f t="shared" si="46"/>
        <v>843415.54559999995</v>
      </c>
      <c r="I516" s="51">
        <f ca="1">'Energía Transada'!D516</f>
        <v>4584.7022381999996</v>
      </c>
      <c r="J516" s="51">
        <f>CMG!E509</f>
        <v>183.72561999999999</v>
      </c>
      <c r="K516" s="18">
        <f t="shared" ca="1" si="45"/>
        <v>842327.26122868259</v>
      </c>
    </row>
    <row r="517" spans="1:11" x14ac:dyDescent="0.2">
      <c r="A517" s="40">
        <f t="shared" si="47"/>
        <v>44552</v>
      </c>
      <c r="B517" s="4">
        <f t="shared" si="48"/>
        <v>4</v>
      </c>
      <c r="C517" s="4">
        <f t="shared" si="43"/>
        <v>2021</v>
      </c>
      <c r="D517" s="4">
        <f t="shared" si="44"/>
        <v>12</v>
      </c>
      <c r="E517" s="41">
        <v>508</v>
      </c>
      <c r="F517" s="51">
        <f>'Energía Transada'!G517*1000</f>
        <v>5760</v>
      </c>
      <c r="G517" s="51">
        <f>CMG!F510</f>
        <v>169.46539000000001</v>
      </c>
      <c r="H517" s="18">
        <f t="shared" si="46"/>
        <v>976120.64640000009</v>
      </c>
      <c r="I517" s="51">
        <f ca="1">'Energía Transada'!D517</f>
        <v>4109.2105865999993</v>
      </c>
      <c r="J517" s="51">
        <f>CMG!E510</f>
        <v>185.76279</v>
      </c>
      <c r="K517" s="18">
        <f t="shared" ca="1" si="45"/>
        <v>763338.42326435249</v>
      </c>
    </row>
    <row r="518" spans="1:11" x14ac:dyDescent="0.2">
      <c r="A518" s="40">
        <f t="shared" si="47"/>
        <v>44552</v>
      </c>
      <c r="B518" s="4">
        <f t="shared" si="48"/>
        <v>5</v>
      </c>
      <c r="C518" s="4">
        <f t="shared" si="43"/>
        <v>2021</v>
      </c>
      <c r="D518" s="4">
        <f t="shared" si="44"/>
        <v>12</v>
      </c>
      <c r="E518" s="41">
        <v>509</v>
      </c>
      <c r="F518" s="51">
        <f>'Energía Transada'!G518*1000</f>
        <v>5760</v>
      </c>
      <c r="G518" s="51">
        <f>CMG!F511</f>
        <v>161.19584</v>
      </c>
      <c r="H518" s="18">
        <f t="shared" si="46"/>
        <v>928488.03840000008</v>
      </c>
      <c r="I518" s="51">
        <f ca="1">'Energía Transada'!D518</f>
        <v>3747.6442878000003</v>
      </c>
      <c r="J518" s="51">
        <f>CMG!E511</f>
        <v>176.69045</v>
      </c>
      <c r="K518" s="18">
        <f t="shared" ca="1" si="45"/>
        <v>662172.95565131155</v>
      </c>
    </row>
    <row r="519" spans="1:11" x14ac:dyDescent="0.2">
      <c r="A519" s="40">
        <f t="shared" si="47"/>
        <v>44552</v>
      </c>
      <c r="B519" s="4">
        <f t="shared" si="48"/>
        <v>6</v>
      </c>
      <c r="C519" s="4">
        <f t="shared" si="43"/>
        <v>2021</v>
      </c>
      <c r="D519" s="4">
        <f t="shared" si="44"/>
        <v>12</v>
      </c>
      <c r="E519" s="41">
        <v>510</v>
      </c>
      <c r="F519" s="51">
        <f>'Energía Transada'!G519*1000</f>
        <v>5760</v>
      </c>
      <c r="G519" s="51">
        <f>CMG!F512</f>
        <v>119.33015</v>
      </c>
      <c r="H519" s="18">
        <f t="shared" si="46"/>
        <v>687341.66399999999</v>
      </c>
      <c r="I519" s="51">
        <f ca="1">'Energía Transada'!D519</f>
        <v>3515.704311</v>
      </c>
      <c r="J519" s="51">
        <f>CMG!E512</f>
        <v>130.80221</v>
      </c>
      <c r="K519" s="18">
        <f t="shared" ca="1" si="45"/>
        <v>459861.89358532731</v>
      </c>
    </row>
    <row r="520" spans="1:11" x14ac:dyDescent="0.2">
      <c r="A520" s="40">
        <f t="shared" si="47"/>
        <v>44552</v>
      </c>
      <c r="B520" s="4">
        <f t="shared" si="48"/>
        <v>7</v>
      </c>
      <c r="C520" s="4">
        <f t="shared" si="43"/>
        <v>2021</v>
      </c>
      <c r="D520" s="4">
        <f t="shared" si="44"/>
        <v>12</v>
      </c>
      <c r="E520" s="41">
        <v>511</v>
      </c>
      <c r="F520" s="51">
        <f>'Energía Transada'!G520*1000</f>
        <v>5760</v>
      </c>
      <c r="G520" s="51">
        <f>CMG!F513</f>
        <v>159.16729000000001</v>
      </c>
      <c r="H520" s="18">
        <f t="shared" si="46"/>
        <v>916803.5904000001</v>
      </c>
      <c r="I520" s="51">
        <f ca="1">'Energía Transada'!D520</f>
        <v>3223.8155174609997</v>
      </c>
      <c r="J520" s="51">
        <f>CMG!E513</f>
        <v>174.47201000000001</v>
      </c>
      <c r="K520" s="18">
        <f t="shared" ca="1" si="45"/>
        <v>562465.5732006107</v>
      </c>
    </row>
    <row r="521" spans="1:11" x14ac:dyDescent="0.2">
      <c r="A521" s="40">
        <f t="shared" si="47"/>
        <v>44552</v>
      </c>
      <c r="B521" s="4">
        <f t="shared" si="48"/>
        <v>8</v>
      </c>
      <c r="C521" s="4">
        <f t="shared" si="43"/>
        <v>2021</v>
      </c>
      <c r="D521" s="4">
        <f t="shared" si="44"/>
        <v>12</v>
      </c>
      <c r="E521" s="41">
        <v>512</v>
      </c>
      <c r="F521" s="51">
        <f>'Energía Transada'!G521*1000</f>
        <v>0</v>
      </c>
      <c r="G521" s="51">
        <f>CMG!F514</f>
        <v>167.07429999999999</v>
      </c>
      <c r="H521" s="18">
        <f t="shared" si="46"/>
        <v>0</v>
      </c>
      <c r="I521" s="51">
        <f ca="1">'Energía Transada'!D521</f>
        <v>2426.4445447913999</v>
      </c>
      <c r="J521" s="51">
        <f>CMG!E514</f>
        <v>183.13863000000001</v>
      </c>
      <c r="K521" s="18">
        <f t="shared" ca="1" si="45"/>
        <v>444375.72970407066</v>
      </c>
    </row>
    <row r="522" spans="1:11" x14ac:dyDescent="0.2">
      <c r="A522" s="40">
        <f t="shared" si="47"/>
        <v>44552</v>
      </c>
      <c r="B522" s="4">
        <f t="shared" si="48"/>
        <v>9</v>
      </c>
      <c r="C522" s="4">
        <f t="shared" ref="C522:C585" si="49">YEAR(A522)</f>
        <v>2021</v>
      </c>
      <c r="D522" s="4">
        <f t="shared" ref="D522:D585" si="50">MONTH(A522)</f>
        <v>12</v>
      </c>
      <c r="E522" s="41">
        <v>513</v>
      </c>
      <c r="F522" s="51">
        <f>'Energía Transada'!G522*1000</f>
        <v>0</v>
      </c>
      <c r="G522" s="51">
        <f>CMG!F515</f>
        <v>125.49347</v>
      </c>
      <c r="H522" s="18">
        <f t="shared" si="46"/>
        <v>0</v>
      </c>
      <c r="I522" s="51">
        <f ca="1">'Energía Transada'!D522</f>
        <v>1183.8774978366</v>
      </c>
      <c r="J522" s="51">
        <f>CMG!E515</f>
        <v>187.3252</v>
      </c>
      <c r="K522" s="18">
        <f t="shared" ref="K522:K585" ca="1" si="51">I522*J522</f>
        <v>221770.08905774067</v>
      </c>
    </row>
    <row r="523" spans="1:11" x14ac:dyDescent="0.2">
      <c r="A523" s="40">
        <f t="shared" si="47"/>
        <v>44552</v>
      </c>
      <c r="B523" s="4">
        <f t="shared" si="48"/>
        <v>10</v>
      </c>
      <c r="C523" s="4">
        <f t="shared" si="49"/>
        <v>2021</v>
      </c>
      <c r="D523" s="4">
        <f t="shared" si="50"/>
        <v>12</v>
      </c>
      <c r="E523" s="41">
        <v>514</v>
      </c>
      <c r="F523" s="51">
        <f>'Energía Transada'!G523*1000</f>
        <v>0</v>
      </c>
      <c r="G523" s="51">
        <f>CMG!F516</f>
        <v>82.652360000000002</v>
      </c>
      <c r="H523" s="18">
        <f t="shared" ref="H523:H586" si="52">F523*G523</f>
        <v>0</v>
      </c>
      <c r="I523" s="51">
        <f ca="1">'Energía Transada'!D523</f>
        <v>924.22142900639994</v>
      </c>
      <c r="J523" s="51">
        <f>CMG!E516</f>
        <v>187.43742</v>
      </c>
      <c r="K523" s="18">
        <f t="shared" ca="1" si="51"/>
        <v>173233.68016167276</v>
      </c>
    </row>
    <row r="524" spans="1:11" x14ac:dyDescent="0.2">
      <c r="A524" s="40">
        <f t="shared" ref="A524:A587" si="53">IF(B523=24,A523+1,A523)</f>
        <v>44552</v>
      </c>
      <c r="B524" s="4">
        <f t="shared" ref="B524:B587" si="54">IF(B523=24,1,B523+1)</f>
        <v>11</v>
      </c>
      <c r="C524" s="4">
        <f t="shared" si="49"/>
        <v>2021</v>
      </c>
      <c r="D524" s="4">
        <f t="shared" si="50"/>
        <v>12</v>
      </c>
      <c r="E524" s="41">
        <v>515</v>
      </c>
      <c r="F524" s="51">
        <f>'Energía Transada'!G524*1000</f>
        <v>0</v>
      </c>
      <c r="G524" s="51">
        <f>CMG!F517</f>
        <v>81.918629999999993</v>
      </c>
      <c r="H524" s="18">
        <f t="shared" si="52"/>
        <v>0</v>
      </c>
      <c r="I524" s="51">
        <f ca="1">'Energía Transada'!D524</f>
        <v>625.37528012819996</v>
      </c>
      <c r="J524" s="51">
        <f>CMG!E517</f>
        <v>187.54964000000001</v>
      </c>
      <c r="K524" s="18">
        <f t="shared" ca="1" si="51"/>
        <v>117288.90865294306</v>
      </c>
    </row>
    <row r="525" spans="1:11" x14ac:dyDescent="0.2">
      <c r="A525" s="40">
        <f t="shared" si="53"/>
        <v>44552</v>
      </c>
      <c r="B525" s="4">
        <f t="shared" si="54"/>
        <v>12</v>
      </c>
      <c r="C525" s="4">
        <f t="shared" si="49"/>
        <v>2021</v>
      </c>
      <c r="D525" s="4">
        <f t="shared" si="50"/>
        <v>12</v>
      </c>
      <c r="E525" s="41">
        <v>516</v>
      </c>
      <c r="F525" s="51">
        <f>'Energía Transada'!G525*1000</f>
        <v>0</v>
      </c>
      <c r="G525" s="51">
        <f>CMG!F518</f>
        <v>69.833690000000004</v>
      </c>
      <c r="H525" s="18">
        <f t="shared" si="52"/>
        <v>0</v>
      </c>
      <c r="I525" s="51">
        <f ca="1">'Energía Transada'!D525</f>
        <v>557.93603910239995</v>
      </c>
      <c r="J525" s="51">
        <f>CMG!E518</f>
        <v>187.54964000000001</v>
      </c>
      <c r="K525" s="18">
        <f t="shared" ca="1" si="51"/>
        <v>104640.70327668104</v>
      </c>
    </row>
    <row r="526" spans="1:11" x14ac:dyDescent="0.2">
      <c r="A526" s="40">
        <f t="shared" si="53"/>
        <v>44552</v>
      </c>
      <c r="B526" s="4">
        <f t="shared" si="54"/>
        <v>13</v>
      </c>
      <c r="C526" s="4">
        <f t="shared" si="49"/>
        <v>2021</v>
      </c>
      <c r="D526" s="4">
        <f t="shared" si="50"/>
        <v>12</v>
      </c>
      <c r="E526" s="41">
        <v>517</v>
      </c>
      <c r="F526" s="51">
        <f>'Energía Transada'!G526*1000</f>
        <v>0</v>
      </c>
      <c r="G526" s="51">
        <f>CMG!F519</f>
        <v>67.787880000000001</v>
      </c>
      <c r="H526" s="18">
        <f t="shared" si="52"/>
        <v>0</v>
      </c>
      <c r="I526" s="51">
        <f ca="1">'Energía Transada'!D526</f>
        <v>735.74076474359993</v>
      </c>
      <c r="J526" s="51">
        <f>CMG!E519</f>
        <v>189.81988000000001</v>
      </c>
      <c r="K526" s="18">
        <f t="shared" ca="1" si="51"/>
        <v>139658.22367473837</v>
      </c>
    </row>
    <row r="527" spans="1:11" x14ac:dyDescent="0.2">
      <c r="A527" s="40">
        <f t="shared" si="53"/>
        <v>44552</v>
      </c>
      <c r="B527" s="4">
        <f t="shared" si="54"/>
        <v>14</v>
      </c>
      <c r="C527" s="4">
        <f t="shared" si="49"/>
        <v>2021</v>
      </c>
      <c r="D527" s="4">
        <f t="shared" si="50"/>
        <v>12</v>
      </c>
      <c r="E527" s="41">
        <v>518</v>
      </c>
      <c r="F527" s="51">
        <f>'Energía Transada'!G527*1000</f>
        <v>0</v>
      </c>
      <c r="G527" s="51">
        <f>CMG!F520</f>
        <v>81.40934</v>
      </c>
      <c r="H527" s="18">
        <f t="shared" si="52"/>
        <v>0</v>
      </c>
      <c r="I527" s="51">
        <f ca="1">'Energía Transada'!D527</f>
        <v>823.07329246799998</v>
      </c>
      <c r="J527" s="51">
        <f>CMG!E520</f>
        <v>189.81988000000001</v>
      </c>
      <c r="K527" s="18">
        <f t="shared" ca="1" si="51"/>
        <v>156235.67360748068</v>
      </c>
    </row>
    <row r="528" spans="1:11" x14ac:dyDescent="0.2">
      <c r="A528" s="40">
        <f t="shared" si="53"/>
        <v>44552</v>
      </c>
      <c r="B528" s="4">
        <f t="shared" si="54"/>
        <v>15</v>
      </c>
      <c r="C528" s="4">
        <f t="shared" si="49"/>
        <v>2021</v>
      </c>
      <c r="D528" s="4">
        <f t="shared" si="50"/>
        <v>12</v>
      </c>
      <c r="E528" s="41">
        <v>519</v>
      </c>
      <c r="F528" s="51">
        <f>'Energía Transada'!G528*1000</f>
        <v>0</v>
      </c>
      <c r="G528" s="51">
        <f>CMG!F521</f>
        <v>125.49347</v>
      </c>
      <c r="H528" s="18">
        <f t="shared" si="52"/>
        <v>0</v>
      </c>
      <c r="I528" s="51">
        <f ca="1">'Energía Transada'!D528</f>
        <v>1050.3089358174</v>
      </c>
      <c r="J528" s="51">
        <f>CMG!E521</f>
        <v>189.81988000000001</v>
      </c>
      <c r="K528" s="18">
        <f t="shared" ca="1" si="51"/>
        <v>199369.51615978658</v>
      </c>
    </row>
    <row r="529" spans="1:11" x14ac:dyDescent="0.2">
      <c r="A529" s="40">
        <f t="shared" si="53"/>
        <v>44552</v>
      </c>
      <c r="B529" s="4">
        <f t="shared" si="54"/>
        <v>16</v>
      </c>
      <c r="C529" s="4">
        <f t="shared" si="49"/>
        <v>2021</v>
      </c>
      <c r="D529" s="4">
        <f t="shared" si="50"/>
        <v>12</v>
      </c>
      <c r="E529" s="41">
        <v>520</v>
      </c>
      <c r="F529" s="51">
        <f>'Energía Transada'!G529*1000</f>
        <v>0</v>
      </c>
      <c r="G529" s="51">
        <f>CMG!F522</f>
        <v>88.004260000000002</v>
      </c>
      <c r="H529" s="18">
        <f t="shared" si="52"/>
        <v>0</v>
      </c>
      <c r="I529" s="51">
        <f ca="1">'Energía Transada'!D529</f>
        <v>1176.3132332532</v>
      </c>
      <c r="J529" s="51">
        <f>CMG!E522</f>
        <v>189.81988000000001</v>
      </c>
      <c r="K529" s="18">
        <f t="shared" ca="1" si="51"/>
        <v>223287.63677853445</v>
      </c>
    </row>
    <row r="530" spans="1:11" x14ac:dyDescent="0.2">
      <c r="A530" s="40">
        <f t="shared" si="53"/>
        <v>44552</v>
      </c>
      <c r="B530" s="4">
        <f t="shared" si="54"/>
        <v>17</v>
      </c>
      <c r="C530" s="4">
        <f t="shared" si="49"/>
        <v>2021</v>
      </c>
      <c r="D530" s="4">
        <f t="shared" si="50"/>
        <v>12</v>
      </c>
      <c r="E530" s="41">
        <v>521</v>
      </c>
      <c r="F530" s="51">
        <f>'Energía Transada'!G530*1000</f>
        <v>0</v>
      </c>
      <c r="G530" s="51">
        <f>CMG!F523</f>
        <v>73.890780000000007</v>
      </c>
      <c r="H530" s="18">
        <f t="shared" si="52"/>
        <v>0</v>
      </c>
      <c r="I530" s="51">
        <f ca="1">'Energía Transada'!D530</f>
        <v>1580.8573656246001</v>
      </c>
      <c r="J530" s="51">
        <f>CMG!E523</f>
        <v>189.81988000000001</v>
      </c>
      <c r="K530" s="18">
        <f t="shared" ca="1" si="51"/>
        <v>300078.15543997771</v>
      </c>
    </row>
    <row r="531" spans="1:11" x14ac:dyDescent="0.2">
      <c r="A531" s="40">
        <f t="shared" si="53"/>
        <v>44552</v>
      </c>
      <c r="B531" s="4">
        <f t="shared" si="54"/>
        <v>18</v>
      </c>
      <c r="C531" s="4">
        <f t="shared" si="49"/>
        <v>2021</v>
      </c>
      <c r="D531" s="4">
        <f t="shared" si="50"/>
        <v>12</v>
      </c>
      <c r="E531" s="41">
        <v>522</v>
      </c>
      <c r="F531" s="51">
        <f>'Energía Transada'!G531*1000</f>
        <v>5760</v>
      </c>
      <c r="G531" s="51">
        <f>CMG!F524</f>
        <v>68.599299999999999</v>
      </c>
      <c r="H531" s="18">
        <f t="shared" si="52"/>
        <v>395131.96799999999</v>
      </c>
      <c r="I531" s="51">
        <f ca="1">'Energía Transada'!D531</f>
        <v>1858.9408441506</v>
      </c>
      <c r="J531" s="51">
        <f>CMG!E524</f>
        <v>189.81988000000001</v>
      </c>
      <c r="K531" s="18">
        <f t="shared" ca="1" si="51"/>
        <v>352863.92796376563</v>
      </c>
    </row>
    <row r="532" spans="1:11" x14ac:dyDescent="0.2">
      <c r="A532" s="40">
        <f t="shared" si="53"/>
        <v>44552</v>
      </c>
      <c r="B532" s="4">
        <f t="shared" si="54"/>
        <v>19</v>
      </c>
      <c r="C532" s="4">
        <f t="shared" si="49"/>
        <v>2021</v>
      </c>
      <c r="D532" s="4">
        <f t="shared" si="50"/>
        <v>12</v>
      </c>
      <c r="E532" s="41">
        <v>523</v>
      </c>
      <c r="F532" s="51">
        <f>'Energía Transada'!G532*1000</f>
        <v>5760</v>
      </c>
      <c r="G532" s="51">
        <f>CMG!F525</f>
        <v>113.20999</v>
      </c>
      <c r="H532" s="18">
        <f t="shared" si="52"/>
        <v>652089.54240000003</v>
      </c>
      <c r="I532" s="51">
        <f ca="1">'Energía Transada'!D532</f>
        <v>1713.0525336539999</v>
      </c>
      <c r="J532" s="51">
        <f>CMG!E525</f>
        <v>189.47460000000001</v>
      </c>
      <c r="K532" s="18">
        <f t="shared" ca="1" si="51"/>
        <v>324579.94359307818</v>
      </c>
    </row>
    <row r="533" spans="1:11" x14ac:dyDescent="0.2">
      <c r="A533" s="40">
        <f t="shared" si="53"/>
        <v>44552</v>
      </c>
      <c r="B533" s="4">
        <f t="shared" si="54"/>
        <v>20</v>
      </c>
      <c r="C533" s="4">
        <f t="shared" si="49"/>
        <v>2021</v>
      </c>
      <c r="D533" s="4">
        <f t="shared" si="50"/>
        <v>12</v>
      </c>
      <c r="E533" s="41">
        <v>524</v>
      </c>
      <c r="F533" s="51">
        <f>'Energía Transada'!G533*1000</f>
        <v>5760</v>
      </c>
      <c r="G533" s="51">
        <f>CMG!F526</f>
        <v>138.90774999999999</v>
      </c>
      <c r="H533" s="18">
        <f t="shared" si="52"/>
        <v>800108.64</v>
      </c>
      <c r="I533" s="51">
        <f ca="1">'Energía Transada'!D533</f>
        <v>1954.5671947116</v>
      </c>
      <c r="J533" s="51">
        <f>CMG!E526</f>
        <v>189.47460000000001</v>
      </c>
      <c r="K533" s="18">
        <f t="shared" ca="1" si="51"/>
        <v>370340.83739110257</v>
      </c>
    </row>
    <row r="534" spans="1:11" x14ac:dyDescent="0.2">
      <c r="A534" s="40">
        <f t="shared" si="53"/>
        <v>44552</v>
      </c>
      <c r="B534" s="4">
        <f t="shared" si="54"/>
        <v>21</v>
      </c>
      <c r="C534" s="4">
        <f t="shared" si="49"/>
        <v>2021</v>
      </c>
      <c r="D534" s="4">
        <f t="shared" si="50"/>
        <v>12</v>
      </c>
      <c r="E534" s="41">
        <v>525</v>
      </c>
      <c r="F534" s="51">
        <f>'Energía Transada'!G534*1000</f>
        <v>5760</v>
      </c>
      <c r="G534" s="51">
        <f>CMG!F527</f>
        <v>139.87455</v>
      </c>
      <c r="H534" s="18">
        <f t="shared" si="52"/>
        <v>805677.40800000005</v>
      </c>
      <c r="I534" s="51">
        <f ca="1">'Energía Transada'!D534</f>
        <v>2015.4879875801998</v>
      </c>
      <c r="J534" s="51">
        <f>CMG!E527</f>
        <v>189.47460000000001</v>
      </c>
      <c r="K534" s="18">
        <f t="shared" ca="1" si="51"/>
        <v>381883.78025156335</v>
      </c>
    </row>
    <row r="535" spans="1:11" x14ac:dyDescent="0.2">
      <c r="A535" s="40">
        <f t="shared" si="53"/>
        <v>44552</v>
      </c>
      <c r="B535" s="4">
        <f t="shared" si="54"/>
        <v>22</v>
      </c>
      <c r="C535" s="4">
        <f t="shared" si="49"/>
        <v>2021</v>
      </c>
      <c r="D535" s="4">
        <f t="shared" si="50"/>
        <v>12</v>
      </c>
      <c r="E535" s="41">
        <v>526</v>
      </c>
      <c r="F535" s="51">
        <f>'Energía Transada'!G535*1000</f>
        <v>5760</v>
      </c>
      <c r="G535" s="51">
        <f>CMG!F528</f>
        <v>142.30017000000001</v>
      </c>
      <c r="H535" s="18">
        <f t="shared" si="52"/>
        <v>819648.97920000006</v>
      </c>
      <c r="I535" s="51">
        <f ca="1">'Energía Transada'!D535</f>
        <v>3536.760445932</v>
      </c>
      <c r="J535" s="51">
        <f>CMG!E528</f>
        <v>189.47460000000001</v>
      </c>
      <c r="K535" s="18">
        <f t="shared" ca="1" si="51"/>
        <v>670126.2707887874</v>
      </c>
    </row>
    <row r="536" spans="1:11" x14ac:dyDescent="0.2">
      <c r="A536" s="40">
        <f t="shared" si="53"/>
        <v>44552</v>
      </c>
      <c r="B536" s="4">
        <f t="shared" si="54"/>
        <v>23</v>
      </c>
      <c r="C536" s="4">
        <f t="shared" si="49"/>
        <v>2021</v>
      </c>
      <c r="D536" s="4">
        <f t="shared" si="50"/>
        <v>12</v>
      </c>
      <c r="E536" s="41">
        <v>527</v>
      </c>
      <c r="F536" s="51">
        <f>'Energía Transada'!G536*1000</f>
        <v>5760</v>
      </c>
      <c r="G536" s="51">
        <f>CMG!F529</f>
        <v>121.62629</v>
      </c>
      <c r="H536" s="18">
        <f t="shared" si="52"/>
        <v>700567.43039999995</v>
      </c>
      <c r="I536" s="51">
        <f ca="1">'Energía Transada'!D536</f>
        <v>2995.0492758773999</v>
      </c>
      <c r="J536" s="51">
        <f>CMG!E529</f>
        <v>189.47460000000001</v>
      </c>
      <c r="K536" s="18">
        <f t="shared" ca="1" si="51"/>
        <v>567485.76352716004</v>
      </c>
    </row>
    <row r="537" spans="1:11" x14ac:dyDescent="0.2">
      <c r="A537" s="40">
        <f t="shared" si="53"/>
        <v>44552</v>
      </c>
      <c r="B537" s="4">
        <f t="shared" si="54"/>
        <v>24</v>
      </c>
      <c r="C537" s="4">
        <f t="shared" si="49"/>
        <v>2021</v>
      </c>
      <c r="D537" s="4">
        <f t="shared" si="50"/>
        <v>12</v>
      </c>
      <c r="E537" s="41">
        <v>528</v>
      </c>
      <c r="F537" s="51">
        <f>'Energía Transada'!G537*1000</f>
        <v>5760</v>
      </c>
      <c r="G537" s="51">
        <f>CMG!F530</f>
        <v>109.67083</v>
      </c>
      <c r="H537" s="18">
        <f t="shared" si="52"/>
        <v>631703.98080000002</v>
      </c>
      <c r="I537" s="51">
        <f ca="1">'Energía Transada'!D537</f>
        <v>3216.1789348457996</v>
      </c>
      <c r="J537" s="51">
        <f>CMG!E530</f>
        <v>187.37699000000001</v>
      </c>
      <c r="K537" s="18">
        <f t="shared" ca="1" si="51"/>
        <v>602637.92811281211</v>
      </c>
    </row>
    <row r="538" spans="1:11" x14ac:dyDescent="0.2">
      <c r="A538" s="40">
        <f t="shared" si="53"/>
        <v>44553</v>
      </c>
      <c r="B538" s="4">
        <f t="shared" si="54"/>
        <v>1</v>
      </c>
      <c r="C538" s="4">
        <f t="shared" si="49"/>
        <v>2021</v>
      </c>
      <c r="D538" s="4">
        <f t="shared" si="50"/>
        <v>12</v>
      </c>
      <c r="E538" s="41">
        <v>529</v>
      </c>
      <c r="F538" s="51">
        <f>'Energía Transada'!G538*1000</f>
        <v>5760</v>
      </c>
      <c r="G538" s="51">
        <f>CMG!F531</f>
        <v>104.89408</v>
      </c>
      <c r="H538" s="18">
        <f t="shared" si="52"/>
        <v>604189.90080000006</v>
      </c>
      <c r="I538" s="51">
        <f ca="1">'Energía Transada'!D538</f>
        <v>3514.3623144000003</v>
      </c>
      <c r="J538" s="51">
        <f>CMG!E531</f>
        <v>185.44551000000001</v>
      </c>
      <c r="K538" s="18">
        <f t="shared" ca="1" si="51"/>
        <v>651722.71171868849</v>
      </c>
    </row>
    <row r="539" spans="1:11" x14ac:dyDescent="0.2">
      <c r="A539" s="40">
        <f t="shared" si="53"/>
        <v>44553</v>
      </c>
      <c r="B539" s="4">
        <f t="shared" si="54"/>
        <v>2</v>
      </c>
      <c r="C539" s="4">
        <f t="shared" si="49"/>
        <v>2021</v>
      </c>
      <c r="D539" s="4">
        <f t="shared" si="50"/>
        <v>12</v>
      </c>
      <c r="E539" s="41">
        <v>530</v>
      </c>
      <c r="F539" s="51">
        <f>'Energía Transada'!G539*1000</f>
        <v>5760</v>
      </c>
      <c r="G539" s="51">
        <f>CMG!F532</f>
        <v>104.89408</v>
      </c>
      <c r="H539" s="18">
        <f t="shared" si="52"/>
        <v>604189.90080000006</v>
      </c>
      <c r="I539" s="51">
        <f ca="1">'Energía Transada'!D539</f>
        <v>2942.7943624127997</v>
      </c>
      <c r="J539" s="51">
        <f>CMG!E532</f>
        <v>185.44551000000001</v>
      </c>
      <c r="K539" s="18">
        <f t="shared" ca="1" si="51"/>
        <v>545728.00136276649</v>
      </c>
    </row>
    <row r="540" spans="1:11" x14ac:dyDescent="0.2">
      <c r="A540" s="40">
        <f t="shared" si="53"/>
        <v>44553</v>
      </c>
      <c r="B540" s="4">
        <f t="shared" si="54"/>
        <v>3</v>
      </c>
      <c r="C540" s="4">
        <f t="shared" si="49"/>
        <v>2021</v>
      </c>
      <c r="D540" s="4">
        <f t="shared" si="50"/>
        <v>12</v>
      </c>
      <c r="E540" s="41">
        <v>531</v>
      </c>
      <c r="F540" s="51">
        <f>'Energía Transada'!G540*1000</f>
        <v>5760</v>
      </c>
      <c r="G540" s="51">
        <f>CMG!F533</f>
        <v>100.02034</v>
      </c>
      <c r="H540" s="18">
        <f t="shared" si="52"/>
        <v>576117.15840000007</v>
      </c>
      <c r="I540" s="51">
        <f ca="1">'Energía Transada'!D540</f>
        <v>2484.3802020029998</v>
      </c>
      <c r="J540" s="51">
        <f>CMG!E533</f>
        <v>185.44551000000001</v>
      </c>
      <c r="K540" s="18">
        <f t="shared" ca="1" si="51"/>
        <v>460717.15359434934</v>
      </c>
    </row>
    <row r="541" spans="1:11" x14ac:dyDescent="0.2">
      <c r="A541" s="40">
        <f t="shared" si="53"/>
        <v>44553</v>
      </c>
      <c r="B541" s="4">
        <f t="shared" si="54"/>
        <v>4</v>
      </c>
      <c r="C541" s="4">
        <f t="shared" si="49"/>
        <v>2021</v>
      </c>
      <c r="D541" s="4">
        <f t="shared" si="50"/>
        <v>12</v>
      </c>
      <c r="E541" s="41">
        <v>532</v>
      </c>
      <c r="F541" s="51">
        <f>'Energía Transada'!G541*1000</f>
        <v>5760</v>
      </c>
      <c r="G541" s="51">
        <f>CMG!F534</f>
        <v>74.270290000000003</v>
      </c>
      <c r="H541" s="18">
        <f t="shared" si="52"/>
        <v>427796.87040000001</v>
      </c>
      <c r="I541" s="51">
        <f ca="1">'Energía Transada'!D541</f>
        <v>1938.3663530448</v>
      </c>
      <c r="J541" s="51">
        <f>CMG!E534</f>
        <v>147.24612999999999</v>
      </c>
      <c r="K541" s="18">
        <f t="shared" ca="1" si="51"/>
        <v>285416.9440080605</v>
      </c>
    </row>
    <row r="542" spans="1:11" x14ac:dyDescent="0.2">
      <c r="A542" s="40">
        <f t="shared" si="53"/>
        <v>44553</v>
      </c>
      <c r="B542" s="4">
        <f t="shared" si="54"/>
        <v>5</v>
      </c>
      <c r="C542" s="4">
        <f t="shared" si="49"/>
        <v>2021</v>
      </c>
      <c r="D542" s="4">
        <f t="shared" si="50"/>
        <v>12</v>
      </c>
      <c r="E542" s="41">
        <v>533</v>
      </c>
      <c r="F542" s="51">
        <f>'Energía Transada'!G542*1000</f>
        <v>5760</v>
      </c>
      <c r="G542" s="51">
        <f>CMG!F535</f>
        <v>74.687299999999993</v>
      </c>
      <c r="H542" s="18">
        <f t="shared" si="52"/>
        <v>430198.84799999994</v>
      </c>
      <c r="I542" s="51">
        <f ca="1">'Energía Transada'!D542</f>
        <v>1828.3408171475999</v>
      </c>
      <c r="J542" s="51">
        <f>CMG!E535</f>
        <v>85.86824</v>
      </c>
      <c r="K542" s="18">
        <f t="shared" ca="1" si="51"/>
        <v>156996.40808862622</v>
      </c>
    </row>
    <row r="543" spans="1:11" x14ac:dyDescent="0.2">
      <c r="A543" s="40">
        <f t="shared" si="53"/>
        <v>44553</v>
      </c>
      <c r="B543" s="4">
        <f t="shared" si="54"/>
        <v>6</v>
      </c>
      <c r="C543" s="4">
        <f t="shared" si="49"/>
        <v>2021</v>
      </c>
      <c r="D543" s="4">
        <f t="shared" si="50"/>
        <v>12</v>
      </c>
      <c r="E543" s="41">
        <v>534</v>
      </c>
      <c r="F543" s="51">
        <f>'Energía Transada'!G543*1000</f>
        <v>5760</v>
      </c>
      <c r="G543" s="51">
        <f>CMG!F536</f>
        <v>79.534980000000004</v>
      </c>
      <c r="H543" s="18">
        <f t="shared" si="52"/>
        <v>458121.48480000003</v>
      </c>
      <c r="I543" s="51">
        <f ca="1">'Energía Transada'!D543</f>
        <v>3608.3397856505994</v>
      </c>
      <c r="J543" s="51">
        <f>CMG!E536</f>
        <v>91.445679999999996</v>
      </c>
      <c r="K543" s="18">
        <f t="shared" ca="1" si="51"/>
        <v>329967.08536987327</v>
      </c>
    </row>
    <row r="544" spans="1:11" x14ac:dyDescent="0.2">
      <c r="A544" s="40">
        <f t="shared" si="53"/>
        <v>44553</v>
      </c>
      <c r="B544" s="4">
        <f t="shared" si="54"/>
        <v>7</v>
      </c>
      <c r="C544" s="4">
        <f t="shared" si="49"/>
        <v>2021</v>
      </c>
      <c r="D544" s="4">
        <f t="shared" si="50"/>
        <v>12</v>
      </c>
      <c r="E544" s="41">
        <v>535</v>
      </c>
      <c r="F544" s="51">
        <f>'Energía Transada'!G544*1000</f>
        <v>5760</v>
      </c>
      <c r="G544" s="51">
        <f>CMG!F537</f>
        <v>104.89408</v>
      </c>
      <c r="H544" s="18">
        <f t="shared" si="52"/>
        <v>604189.90080000006</v>
      </c>
      <c r="I544" s="51">
        <f ca="1">'Energía Transada'!D544</f>
        <v>1770.5502260417998</v>
      </c>
      <c r="J544" s="51">
        <f>CMG!E537</f>
        <v>120.60995</v>
      </c>
      <c r="K544" s="18">
        <f t="shared" ca="1" si="51"/>
        <v>213545.97423539017</v>
      </c>
    </row>
    <row r="545" spans="1:11" x14ac:dyDescent="0.2">
      <c r="A545" s="40">
        <f t="shared" si="53"/>
        <v>44553</v>
      </c>
      <c r="B545" s="4">
        <f t="shared" si="54"/>
        <v>8</v>
      </c>
      <c r="C545" s="4">
        <f t="shared" si="49"/>
        <v>2021</v>
      </c>
      <c r="D545" s="4">
        <f t="shared" si="50"/>
        <v>12</v>
      </c>
      <c r="E545" s="41">
        <v>536</v>
      </c>
      <c r="F545" s="51">
        <f>'Energía Transada'!G545*1000</f>
        <v>0</v>
      </c>
      <c r="G545" s="51">
        <f>CMG!F538</f>
        <v>102.61793</v>
      </c>
      <c r="H545" s="18">
        <f t="shared" si="52"/>
        <v>0</v>
      </c>
      <c r="I545" s="51">
        <f ca="1">'Energía Transada'!D545</f>
        <v>1495.4652479969998</v>
      </c>
      <c r="J545" s="51">
        <f>CMG!E538</f>
        <v>117.99498</v>
      </c>
      <c r="K545" s="18">
        <f t="shared" ca="1" si="51"/>
        <v>176457.39202810102</v>
      </c>
    </row>
    <row r="546" spans="1:11" x14ac:dyDescent="0.2">
      <c r="A546" s="40">
        <f t="shared" si="53"/>
        <v>44553</v>
      </c>
      <c r="B546" s="4">
        <f t="shared" si="54"/>
        <v>9</v>
      </c>
      <c r="C546" s="4">
        <f t="shared" si="49"/>
        <v>2021</v>
      </c>
      <c r="D546" s="4">
        <f t="shared" si="50"/>
        <v>12</v>
      </c>
      <c r="E546" s="41">
        <v>537</v>
      </c>
      <c r="F546" s="51">
        <f>'Energía Transada'!G546*1000</f>
        <v>0</v>
      </c>
      <c r="G546" s="51">
        <f>CMG!F539</f>
        <v>91.784490000000005</v>
      </c>
      <c r="H546" s="18">
        <f t="shared" si="52"/>
        <v>0</v>
      </c>
      <c r="I546" s="51">
        <f ca="1">'Energía Transada'!D546</f>
        <v>1216.3163732369999</v>
      </c>
      <c r="J546" s="51">
        <f>CMG!E539</f>
        <v>178.70393000000001</v>
      </c>
      <c r="K546" s="18">
        <f t="shared" ca="1" si="51"/>
        <v>217360.51602079871</v>
      </c>
    </row>
    <row r="547" spans="1:11" x14ac:dyDescent="0.2">
      <c r="A547" s="40">
        <f t="shared" si="53"/>
        <v>44553</v>
      </c>
      <c r="B547" s="4">
        <f t="shared" si="54"/>
        <v>10</v>
      </c>
      <c r="C547" s="4">
        <f t="shared" si="49"/>
        <v>2021</v>
      </c>
      <c r="D547" s="4">
        <f t="shared" si="50"/>
        <v>12</v>
      </c>
      <c r="E547" s="41">
        <v>538</v>
      </c>
      <c r="F547" s="51">
        <f>'Energía Transada'!G547*1000</f>
        <v>0</v>
      </c>
      <c r="G547" s="51">
        <f>CMG!F540</f>
        <v>79.917230000000004</v>
      </c>
      <c r="H547" s="18">
        <f t="shared" si="52"/>
        <v>0</v>
      </c>
      <c r="I547" s="51">
        <f ca="1">'Energía Transada'!D547</f>
        <v>608.17876979159996</v>
      </c>
      <c r="J547" s="51">
        <f>CMG!E540</f>
        <v>188.34717000000001</v>
      </c>
      <c r="K547" s="18">
        <f t="shared" ca="1" si="51"/>
        <v>114548.75014432934</v>
      </c>
    </row>
    <row r="548" spans="1:11" x14ac:dyDescent="0.2">
      <c r="A548" s="40">
        <f t="shared" si="53"/>
        <v>44553</v>
      </c>
      <c r="B548" s="4">
        <f t="shared" si="54"/>
        <v>11</v>
      </c>
      <c r="C548" s="4">
        <f t="shared" si="49"/>
        <v>2021</v>
      </c>
      <c r="D548" s="4">
        <f t="shared" si="50"/>
        <v>12</v>
      </c>
      <c r="E548" s="41">
        <v>539</v>
      </c>
      <c r="F548" s="51">
        <f>'Energía Transada'!G548*1000</f>
        <v>0</v>
      </c>
      <c r="G548" s="51">
        <f>CMG!F541</f>
        <v>77.380449999999996</v>
      </c>
      <c r="H548" s="18">
        <f t="shared" si="52"/>
        <v>0</v>
      </c>
      <c r="I548" s="51">
        <f ca="1">'Energía Transada'!D548</f>
        <v>157.73536902059999</v>
      </c>
      <c r="J548" s="51">
        <f>CMG!E541</f>
        <v>188.34717000000001</v>
      </c>
      <c r="K548" s="18">
        <f t="shared" ca="1" si="51"/>
        <v>29709.010363935682</v>
      </c>
    </row>
    <row r="549" spans="1:11" x14ac:dyDescent="0.2">
      <c r="A549" s="40">
        <f t="shared" si="53"/>
        <v>44553</v>
      </c>
      <c r="B549" s="4">
        <f t="shared" si="54"/>
        <v>12</v>
      </c>
      <c r="C549" s="4">
        <f t="shared" si="49"/>
        <v>2021</v>
      </c>
      <c r="D549" s="4">
        <f t="shared" si="50"/>
        <v>12</v>
      </c>
      <c r="E549" s="41">
        <v>540</v>
      </c>
      <c r="F549" s="51">
        <f>'Energía Transada'!G549*1000</f>
        <v>0</v>
      </c>
      <c r="G549" s="51">
        <f>CMG!F542</f>
        <v>64.766059999999996</v>
      </c>
      <c r="H549" s="18">
        <f t="shared" si="52"/>
        <v>0</v>
      </c>
      <c r="I549" s="51">
        <f ca="1">'Energía Transada'!D549</f>
        <v>189.2428117986</v>
      </c>
      <c r="J549" s="51">
        <f>CMG!E542</f>
        <v>188.34717000000001</v>
      </c>
      <c r="K549" s="18">
        <f t="shared" ca="1" si="51"/>
        <v>35643.34804510892</v>
      </c>
    </row>
    <row r="550" spans="1:11" x14ac:dyDescent="0.2">
      <c r="A550" s="40">
        <f t="shared" si="53"/>
        <v>44553</v>
      </c>
      <c r="B550" s="4">
        <f t="shared" si="54"/>
        <v>13</v>
      </c>
      <c r="C550" s="4">
        <f t="shared" si="49"/>
        <v>2021</v>
      </c>
      <c r="D550" s="4">
        <f t="shared" si="50"/>
        <v>12</v>
      </c>
      <c r="E550" s="41">
        <v>541</v>
      </c>
      <c r="F550" s="51">
        <f>'Energía Transada'!G550*1000</f>
        <v>0</v>
      </c>
      <c r="G550" s="51">
        <f>CMG!F543</f>
        <v>62.09028</v>
      </c>
      <c r="H550" s="18">
        <f t="shared" si="52"/>
        <v>0</v>
      </c>
      <c r="I550" s="51">
        <f ca="1">'Energía Transada'!D550</f>
        <v>485.02123896239993</v>
      </c>
      <c r="J550" s="51">
        <f>CMG!E543</f>
        <v>188.34717000000001</v>
      </c>
      <c r="K550" s="18">
        <f t="shared" ca="1" si="51"/>
        <v>91352.37774846176</v>
      </c>
    </row>
    <row r="551" spans="1:11" x14ac:dyDescent="0.2">
      <c r="A551" s="40">
        <f t="shared" si="53"/>
        <v>44553</v>
      </c>
      <c r="B551" s="4">
        <f t="shared" si="54"/>
        <v>14</v>
      </c>
      <c r="C551" s="4">
        <f t="shared" si="49"/>
        <v>2021</v>
      </c>
      <c r="D551" s="4">
        <f t="shared" si="50"/>
        <v>12</v>
      </c>
      <c r="E551" s="41">
        <v>542</v>
      </c>
      <c r="F551" s="51">
        <f>'Energía Transada'!G551*1000</f>
        <v>0</v>
      </c>
      <c r="G551" s="51">
        <f>CMG!F544</f>
        <v>56.677900000000001</v>
      </c>
      <c r="H551" s="18">
        <f t="shared" si="52"/>
        <v>0</v>
      </c>
      <c r="I551" s="51">
        <f ca="1">'Energía Transada'!D551</f>
        <v>466.36701484379995</v>
      </c>
      <c r="J551" s="51">
        <f>CMG!E544</f>
        <v>188.34717000000001</v>
      </c>
      <c r="K551" s="18">
        <f t="shared" ca="1" si="51"/>
        <v>87838.907427177721</v>
      </c>
    </row>
    <row r="552" spans="1:11" x14ac:dyDescent="0.2">
      <c r="A552" s="40">
        <f t="shared" si="53"/>
        <v>44553</v>
      </c>
      <c r="B552" s="4">
        <f t="shared" si="54"/>
        <v>15</v>
      </c>
      <c r="C552" s="4">
        <f t="shared" si="49"/>
        <v>2021</v>
      </c>
      <c r="D552" s="4">
        <f t="shared" si="50"/>
        <v>12</v>
      </c>
      <c r="E552" s="41">
        <v>543</v>
      </c>
      <c r="F552" s="51">
        <f>'Energía Transada'!G552*1000</f>
        <v>0</v>
      </c>
      <c r="G552" s="51">
        <f>CMG!F545</f>
        <v>26.054110000000001</v>
      </c>
      <c r="H552" s="18">
        <f t="shared" si="52"/>
        <v>0</v>
      </c>
      <c r="I552" s="51">
        <f ca="1">'Energía Transada'!D552</f>
        <v>1029.8621341343999</v>
      </c>
      <c r="J552" s="51">
        <f>CMG!E545</f>
        <v>188.34717000000001</v>
      </c>
      <c r="K552" s="18">
        <f t="shared" ca="1" si="51"/>
        <v>193971.61845437461</v>
      </c>
    </row>
    <row r="553" spans="1:11" x14ac:dyDescent="0.2">
      <c r="A553" s="40">
        <f t="shared" si="53"/>
        <v>44553</v>
      </c>
      <c r="B553" s="4">
        <f t="shared" si="54"/>
        <v>16</v>
      </c>
      <c r="C553" s="4">
        <f t="shared" si="49"/>
        <v>2021</v>
      </c>
      <c r="D553" s="4">
        <f t="shared" si="50"/>
        <v>12</v>
      </c>
      <c r="E553" s="41">
        <v>544</v>
      </c>
      <c r="F553" s="51">
        <f>'Energía Transada'!G553*1000</f>
        <v>0</v>
      </c>
      <c r="G553" s="51">
        <f>CMG!F546</f>
        <v>26.731750000000002</v>
      </c>
      <c r="H553" s="18">
        <f t="shared" si="52"/>
        <v>0</v>
      </c>
      <c r="I553" s="51">
        <f ca="1">'Energía Transada'!D553</f>
        <v>1992.8257228361999</v>
      </c>
      <c r="J553" s="51">
        <f>CMG!E546</f>
        <v>188.34717000000001</v>
      </c>
      <c r="K553" s="18">
        <f t="shared" ca="1" si="51"/>
        <v>375343.08519940265</v>
      </c>
    </row>
    <row r="554" spans="1:11" x14ac:dyDescent="0.2">
      <c r="A554" s="40">
        <f t="shared" si="53"/>
        <v>44553</v>
      </c>
      <c r="B554" s="4">
        <f t="shared" si="54"/>
        <v>17</v>
      </c>
      <c r="C554" s="4">
        <f t="shared" si="49"/>
        <v>2021</v>
      </c>
      <c r="D554" s="4">
        <f t="shared" si="50"/>
        <v>12</v>
      </c>
      <c r="E554" s="41">
        <v>545</v>
      </c>
      <c r="F554" s="51">
        <f>'Energía Transada'!G554*1000</f>
        <v>0</v>
      </c>
      <c r="G554" s="51">
        <f>CMG!F547</f>
        <v>58.224299999999999</v>
      </c>
      <c r="H554" s="18">
        <f t="shared" si="52"/>
        <v>0</v>
      </c>
      <c r="I554" s="51">
        <f ca="1">'Energía Transada'!D554</f>
        <v>2601.8780648237998</v>
      </c>
      <c r="J554" s="51">
        <f>CMG!E547</f>
        <v>188.34717000000001</v>
      </c>
      <c r="K554" s="18">
        <f t="shared" ca="1" si="51"/>
        <v>490056.37019463925</v>
      </c>
    </row>
    <row r="555" spans="1:11" x14ac:dyDescent="0.2">
      <c r="A555" s="40">
        <f t="shared" si="53"/>
        <v>44553</v>
      </c>
      <c r="B555" s="4">
        <f t="shared" si="54"/>
        <v>18</v>
      </c>
      <c r="C555" s="4">
        <f t="shared" si="49"/>
        <v>2021</v>
      </c>
      <c r="D555" s="4">
        <f t="shared" si="50"/>
        <v>12</v>
      </c>
      <c r="E555" s="41">
        <v>546</v>
      </c>
      <c r="F555" s="51">
        <f>'Energía Transada'!G555*1000</f>
        <v>5760</v>
      </c>
      <c r="G555" s="51">
        <f>CMG!F548</f>
        <v>68.310599999999994</v>
      </c>
      <c r="H555" s="18">
        <f t="shared" si="52"/>
        <v>393469.05599999998</v>
      </c>
      <c r="I555" s="51">
        <f ca="1">'Energía Transada'!D555</f>
        <v>2703.9813465546003</v>
      </c>
      <c r="J555" s="51">
        <f>CMG!E548</f>
        <v>188.34717000000001</v>
      </c>
      <c r="K555" s="18">
        <f t="shared" ca="1" si="51"/>
        <v>509287.23435634823</v>
      </c>
    </row>
    <row r="556" spans="1:11" x14ac:dyDescent="0.2">
      <c r="A556" s="40">
        <f t="shared" si="53"/>
        <v>44553</v>
      </c>
      <c r="B556" s="4">
        <f t="shared" si="54"/>
        <v>19</v>
      </c>
      <c r="C556" s="4">
        <f t="shared" si="49"/>
        <v>2021</v>
      </c>
      <c r="D556" s="4">
        <f t="shared" si="50"/>
        <v>12</v>
      </c>
      <c r="E556" s="41">
        <v>547</v>
      </c>
      <c r="F556" s="51">
        <f>'Energía Transada'!G556*1000</f>
        <v>5760</v>
      </c>
      <c r="G556" s="51">
        <f>CMG!F549</f>
        <v>69.34442</v>
      </c>
      <c r="H556" s="18">
        <f t="shared" si="52"/>
        <v>399423.85920000001</v>
      </c>
      <c r="I556" s="51">
        <f ca="1">'Energía Transada'!D556</f>
        <v>2989.3832000088</v>
      </c>
      <c r="J556" s="51">
        <f>CMG!E549</f>
        <v>188.18209999999999</v>
      </c>
      <c r="K556" s="18">
        <f t="shared" ca="1" si="51"/>
        <v>562548.40828237601</v>
      </c>
    </row>
    <row r="557" spans="1:11" x14ac:dyDescent="0.2">
      <c r="A557" s="40">
        <f t="shared" si="53"/>
        <v>44553</v>
      </c>
      <c r="B557" s="4">
        <f t="shared" si="54"/>
        <v>20</v>
      </c>
      <c r="C557" s="4">
        <f t="shared" si="49"/>
        <v>2021</v>
      </c>
      <c r="D557" s="4">
        <f t="shared" si="50"/>
        <v>12</v>
      </c>
      <c r="E557" s="41">
        <v>548</v>
      </c>
      <c r="F557" s="51">
        <f>'Energía Transada'!G557*1000</f>
        <v>5760</v>
      </c>
      <c r="G557" s="51">
        <f>CMG!F550</f>
        <v>69.631110000000007</v>
      </c>
      <c r="H557" s="18">
        <f t="shared" si="52"/>
        <v>401075.19360000006</v>
      </c>
      <c r="I557" s="51">
        <f ca="1">'Energía Transada'!D557</f>
        <v>3301.3011853121998</v>
      </c>
      <c r="J557" s="51">
        <f>CMG!E550</f>
        <v>166.8193</v>
      </c>
      <c r="K557" s="18">
        <f t="shared" ca="1" si="51"/>
        <v>550720.75282295141</v>
      </c>
    </row>
    <row r="558" spans="1:11" x14ac:dyDescent="0.2">
      <c r="A558" s="40">
        <f t="shared" si="53"/>
        <v>44553</v>
      </c>
      <c r="B558" s="4">
        <f t="shared" si="54"/>
        <v>21</v>
      </c>
      <c r="C558" s="4">
        <f t="shared" si="49"/>
        <v>2021</v>
      </c>
      <c r="D558" s="4">
        <f t="shared" si="50"/>
        <v>12</v>
      </c>
      <c r="E558" s="41">
        <v>549</v>
      </c>
      <c r="F558" s="51">
        <f>'Energía Transada'!G558*1000</f>
        <v>5760</v>
      </c>
      <c r="G558" s="51">
        <f>CMG!F551</f>
        <v>84.243660000000006</v>
      </c>
      <c r="H558" s="18">
        <f t="shared" si="52"/>
        <v>485243.48160000006</v>
      </c>
      <c r="I558" s="51">
        <f ca="1">'Energía Transada'!D558</f>
        <v>3053.0226554267997</v>
      </c>
      <c r="J558" s="51">
        <f>CMG!E551</f>
        <v>96.467110000000005</v>
      </c>
      <c r="K558" s="18">
        <f t="shared" ca="1" si="51"/>
        <v>294516.27233354922</v>
      </c>
    </row>
    <row r="559" spans="1:11" x14ac:dyDescent="0.2">
      <c r="A559" s="40">
        <f t="shared" si="53"/>
        <v>44553</v>
      </c>
      <c r="B559" s="4">
        <f t="shared" si="54"/>
        <v>22</v>
      </c>
      <c r="C559" s="4">
        <f t="shared" si="49"/>
        <v>2021</v>
      </c>
      <c r="D559" s="4">
        <f t="shared" si="50"/>
        <v>12</v>
      </c>
      <c r="E559" s="41">
        <v>550</v>
      </c>
      <c r="F559" s="51">
        <f>'Energía Transada'!G559*1000</f>
        <v>5760</v>
      </c>
      <c r="G559" s="51">
        <f>CMG!F552</f>
        <v>88.795959999999994</v>
      </c>
      <c r="H559" s="18">
        <f t="shared" si="52"/>
        <v>511464.72959999996</v>
      </c>
      <c r="I559" s="51">
        <f ca="1">'Energía Transada'!D559</f>
        <v>3503.8556686853999</v>
      </c>
      <c r="J559" s="51">
        <f>CMG!E552</f>
        <v>101.67967</v>
      </c>
      <c r="K559" s="18">
        <f t="shared" ca="1" si="51"/>
        <v>356270.88811956078</v>
      </c>
    </row>
    <row r="560" spans="1:11" x14ac:dyDescent="0.2">
      <c r="A560" s="40">
        <f t="shared" si="53"/>
        <v>44553</v>
      </c>
      <c r="B560" s="4">
        <f t="shared" si="54"/>
        <v>23</v>
      </c>
      <c r="C560" s="4">
        <f t="shared" si="49"/>
        <v>2021</v>
      </c>
      <c r="D560" s="4">
        <f t="shared" si="50"/>
        <v>12</v>
      </c>
      <c r="E560" s="41">
        <v>551</v>
      </c>
      <c r="F560" s="51">
        <f>'Energía Transada'!G560*1000</f>
        <v>5760</v>
      </c>
      <c r="G560" s="51">
        <f>CMG!F553</f>
        <v>85.590239999999994</v>
      </c>
      <c r="H560" s="18">
        <f t="shared" si="52"/>
        <v>492999.78239999997</v>
      </c>
      <c r="I560" s="51">
        <f ca="1">'Energía Transada'!D560</f>
        <v>2933.7174203610002</v>
      </c>
      <c r="J560" s="51">
        <f>CMG!E553</f>
        <v>98.013499999999993</v>
      </c>
      <c r="K560" s="18">
        <f t="shared" ca="1" si="51"/>
        <v>287543.91238055285</v>
      </c>
    </row>
    <row r="561" spans="1:11" x14ac:dyDescent="0.2">
      <c r="A561" s="40">
        <f t="shared" si="53"/>
        <v>44553</v>
      </c>
      <c r="B561" s="4">
        <f t="shared" si="54"/>
        <v>24</v>
      </c>
      <c r="C561" s="4">
        <f t="shared" si="49"/>
        <v>2021</v>
      </c>
      <c r="D561" s="4">
        <f t="shared" si="50"/>
        <v>12</v>
      </c>
      <c r="E561" s="41">
        <v>552</v>
      </c>
      <c r="F561" s="51">
        <f>'Energía Transada'!G561*1000</f>
        <v>5760</v>
      </c>
      <c r="G561" s="51">
        <f>CMG!F554</f>
        <v>77.232759999999999</v>
      </c>
      <c r="H561" s="18">
        <f t="shared" si="52"/>
        <v>444860.69760000001</v>
      </c>
      <c r="I561" s="51">
        <f ca="1">'Energía Transada'!D561</f>
        <v>3570.8592268481998</v>
      </c>
      <c r="J561" s="51">
        <f>CMG!E554</f>
        <v>128.33322999999999</v>
      </c>
      <c r="K561" s="18">
        <f t="shared" ca="1" si="51"/>
        <v>458259.89845673216</v>
      </c>
    </row>
    <row r="562" spans="1:11" x14ac:dyDescent="0.2">
      <c r="A562" s="40">
        <f t="shared" si="53"/>
        <v>44554</v>
      </c>
      <c r="B562" s="4">
        <f t="shared" si="54"/>
        <v>1</v>
      </c>
      <c r="C562" s="4">
        <f t="shared" si="49"/>
        <v>2021</v>
      </c>
      <c r="D562" s="4">
        <f t="shared" si="50"/>
        <v>12</v>
      </c>
      <c r="E562" s="41">
        <v>553</v>
      </c>
      <c r="F562" s="51">
        <f>'Energía Transada'!G562*1000</f>
        <v>5760</v>
      </c>
      <c r="G562" s="51">
        <f>CMG!F555</f>
        <v>70.183580000000006</v>
      </c>
      <c r="H562" s="18">
        <f t="shared" si="52"/>
        <v>404257.42080000002</v>
      </c>
      <c r="I562" s="51">
        <f ca="1">'Energía Transada'!D562</f>
        <v>3252.2396409762</v>
      </c>
      <c r="J562" s="51">
        <f>CMG!E555</f>
        <v>79.75564</v>
      </c>
      <c r="K562" s="18">
        <f t="shared" ca="1" si="51"/>
        <v>259384.45399942706</v>
      </c>
    </row>
    <row r="563" spans="1:11" x14ac:dyDescent="0.2">
      <c r="A563" s="40">
        <f t="shared" si="53"/>
        <v>44554</v>
      </c>
      <c r="B563" s="4">
        <f t="shared" si="54"/>
        <v>2</v>
      </c>
      <c r="C563" s="4">
        <f t="shared" si="49"/>
        <v>2021</v>
      </c>
      <c r="D563" s="4">
        <f t="shared" si="50"/>
        <v>12</v>
      </c>
      <c r="E563" s="41">
        <v>554</v>
      </c>
      <c r="F563" s="51">
        <f>'Energía Transada'!G563*1000</f>
        <v>5760</v>
      </c>
      <c r="G563" s="51">
        <f>CMG!F556</f>
        <v>70.183580000000006</v>
      </c>
      <c r="H563" s="18">
        <f t="shared" si="52"/>
        <v>404257.42080000002</v>
      </c>
      <c r="I563" s="51">
        <f ca="1">'Energía Transada'!D563</f>
        <v>2631.4564335737996</v>
      </c>
      <c r="J563" s="51">
        <f>CMG!E556</f>
        <v>79.75564</v>
      </c>
      <c r="K563" s="18">
        <f t="shared" ca="1" si="51"/>
        <v>209873.49199179586</v>
      </c>
    </row>
    <row r="564" spans="1:11" x14ac:dyDescent="0.2">
      <c r="A564" s="40">
        <f t="shared" si="53"/>
        <v>44554</v>
      </c>
      <c r="B564" s="4">
        <f t="shared" si="54"/>
        <v>3</v>
      </c>
      <c r="C564" s="4">
        <f t="shared" si="49"/>
        <v>2021</v>
      </c>
      <c r="D564" s="4">
        <f t="shared" si="50"/>
        <v>12</v>
      </c>
      <c r="E564" s="41">
        <v>555</v>
      </c>
      <c r="F564" s="51">
        <f>'Energía Transada'!G564*1000</f>
        <v>5760</v>
      </c>
      <c r="G564" s="51">
        <f>CMG!F557</f>
        <v>70.183580000000006</v>
      </c>
      <c r="H564" s="18">
        <f t="shared" si="52"/>
        <v>404257.42080000002</v>
      </c>
      <c r="I564" s="51">
        <f ca="1">'Energía Transada'!D564</f>
        <v>4361.4916631999995</v>
      </c>
      <c r="J564" s="51">
        <f>CMG!E557</f>
        <v>79.75564</v>
      </c>
      <c r="K564" s="18">
        <f t="shared" ca="1" si="51"/>
        <v>347853.55895318039</v>
      </c>
    </row>
    <row r="565" spans="1:11" x14ac:dyDescent="0.2">
      <c r="A565" s="40">
        <f t="shared" si="53"/>
        <v>44554</v>
      </c>
      <c r="B565" s="4">
        <f t="shared" si="54"/>
        <v>4</v>
      </c>
      <c r="C565" s="4">
        <f t="shared" si="49"/>
        <v>2021</v>
      </c>
      <c r="D565" s="4">
        <f t="shared" si="50"/>
        <v>12</v>
      </c>
      <c r="E565" s="41">
        <v>556</v>
      </c>
      <c r="F565" s="51">
        <f>'Energía Transada'!G565*1000</f>
        <v>5760</v>
      </c>
      <c r="G565" s="51">
        <f>CMG!F558</f>
        <v>70.183580000000006</v>
      </c>
      <c r="H565" s="18">
        <f t="shared" si="52"/>
        <v>404257.42080000002</v>
      </c>
      <c r="I565" s="51">
        <f ca="1">'Energía Transada'!D565</f>
        <v>3429.1953230262002</v>
      </c>
      <c r="J565" s="51">
        <f>CMG!E558</f>
        <v>79.75564</v>
      </c>
      <c r="K565" s="18">
        <f t="shared" ca="1" si="51"/>
        <v>273497.66767296131</v>
      </c>
    </row>
    <row r="566" spans="1:11" x14ac:dyDescent="0.2">
      <c r="A566" s="40">
        <f t="shared" si="53"/>
        <v>44554</v>
      </c>
      <c r="B566" s="4">
        <f t="shared" si="54"/>
        <v>5</v>
      </c>
      <c r="C566" s="4">
        <f t="shared" si="49"/>
        <v>2021</v>
      </c>
      <c r="D566" s="4">
        <f t="shared" si="50"/>
        <v>12</v>
      </c>
      <c r="E566" s="41">
        <v>557</v>
      </c>
      <c r="F566" s="51">
        <f>'Energía Transada'!G566*1000</f>
        <v>5760</v>
      </c>
      <c r="G566" s="51">
        <f>CMG!F559</f>
        <v>70.183580000000006</v>
      </c>
      <c r="H566" s="18">
        <f t="shared" si="52"/>
        <v>404257.42080000002</v>
      </c>
      <c r="I566" s="51">
        <f ca="1">'Energía Transada'!D566</f>
        <v>2197.8784077726</v>
      </c>
      <c r="J566" s="51">
        <f>CMG!E559</f>
        <v>79.75564</v>
      </c>
      <c r="K566" s="18">
        <f t="shared" ca="1" si="51"/>
        <v>175293.19905408469</v>
      </c>
    </row>
    <row r="567" spans="1:11" x14ac:dyDescent="0.2">
      <c r="A567" s="40">
        <f t="shared" si="53"/>
        <v>44554</v>
      </c>
      <c r="B567" s="4">
        <f t="shared" si="54"/>
        <v>6</v>
      </c>
      <c r="C567" s="4">
        <f t="shared" si="49"/>
        <v>2021</v>
      </c>
      <c r="D567" s="4">
        <f t="shared" si="50"/>
        <v>12</v>
      </c>
      <c r="E567" s="41">
        <v>558</v>
      </c>
      <c r="F567" s="51">
        <f>'Energía Transada'!G567*1000</f>
        <v>5760</v>
      </c>
      <c r="G567" s="51">
        <f>CMG!F560</f>
        <v>69.386629999999997</v>
      </c>
      <c r="H567" s="18">
        <f t="shared" si="52"/>
        <v>399666.98879999999</v>
      </c>
      <c r="I567" s="51">
        <f ca="1">'Energía Transada'!D567</f>
        <v>3001.8832020030004</v>
      </c>
      <c r="J567" s="51">
        <f>CMG!E560</f>
        <v>78.846080000000001</v>
      </c>
      <c r="K567" s="18">
        <f t="shared" ca="1" si="51"/>
        <v>236686.72309578472</v>
      </c>
    </row>
    <row r="568" spans="1:11" x14ac:dyDescent="0.2">
      <c r="A568" s="40">
        <f t="shared" si="53"/>
        <v>44554</v>
      </c>
      <c r="B568" s="4">
        <f t="shared" si="54"/>
        <v>7</v>
      </c>
      <c r="C568" s="4">
        <f t="shared" si="49"/>
        <v>2021</v>
      </c>
      <c r="D568" s="4">
        <f t="shared" si="50"/>
        <v>12</v>
      </c>
      <c r="E568" s="41">
        <v>559</v>
      </c>
      <c r="F568" s="51">
        <f>'Energía Transada'!G568*1000</f>
        <v>5760</v>
      </c>
      <c r="G568" s="51">
        <f>CMG!F561</f>
        <v>76.845039999999997</v>
      </c>
      <c r="H568" s="18">
        <f t="shared" si="52"/>
        <v>442627.43040000001</v>
      </c>
      <c r="I568" s="51">
        <f ca="1">'Energía Transada'!D568</f>
        <v>2253.4940592947996</v>
      </c>
      <c r="J568" s="51">
        <f>CMG!E561</f>
        <v>87.326660000000004</v>
      </c>
      <c r="K568" s="18">
        <f t="shared" ca="1" si="51"/>
        <v>196790.10952805681</v>
      </c>
    </row>
    <row r="569" spans="1:11" x14ac:dyDescent="0.2">
      <c r="A569" s="40">
        <f t="shared" si="53"/>
        <v>44554</v>
      </c>
      <c r="B569" s="4">
        <f t="shared" si="54"/>
        <v>8</v>
      </c>
      <c r="C569" s="4">
        <f t="shared" si="49"/>
        <v>2021</v>
      </c>
      <c r="D569" s="4">
        <f t="shared" si="50"/>
        <v>12</v>
      </c>
      <c r="E569" s="41">
        <v>560</v>
      </c>
      <c r="F569" s="51">
        <f>'Energía Transada'!G569*1000</f>
        <v>0</v>
      </c>
      <c r="G569" s="51">
        <f>CMG!F562</f>
        <v>66.155510000000007</v>
      </c>
      <c r="H569" s="18">
        <f t="shared" si="52"/>
        <v>0</v>
      </c>
      <c r="I569" s="51">
        <f ca="1">'Energía Transada'!D569</f>
        <v>1630.6769185098001</v>
      </c>
      <c r="J569" s="51">
        <f>CMG!E562</f>
        <v>75.173180000000002</v>
      </c>
      <c r="K569" s="18">
        <f t="shared" ca="1" si="51"/>
        <v>122583.16951698254</v>
      </c>
    </row>
    <row r="570" spans="1:11" x14ac:dyDescent="0.2">
      <c r="A570" s="40">
        <f t="shared" si="53"/>
        <v>44554</v>
      </c>
      <c r="B570" s="4">
        <f t="shared" si="54"/>
        <v>9</v>
      </c>
      <c r="C570" s="4">
        <f t="shared" si="49"/>
        <v>2021</v>
      </c>
      <c r="D570" s="4">
        <f t="shared" si="50"/>
        <v>12</v>
      </c>
      <c r="E570" s="41">
        <v>561</v>
      </c>
      <c r="F570" s="51">
        <f>'Energía Transada'!G570*1000</f>
        <v>0</v>
      </c>
      <c r="G570" s="51">
        <f>CMG!F563</f>
        <v>37.95908</v>
      </c>
      <c r="H570" s="18">
        <f t="shared" si="52"/>
        <v>0</v>
      </c>
      <c r="I570" s="51">
        <f ca="1">'Energía Transada'!D570</f>
        <v>1293.6965395032</v>
      </c>
      <c r="J570" s="51">
        <f>CMG!E563</f>
        <v>179.79019</v>
      </c>
      <c r="K570" s="18">
        <f t="shared" ca="1" si="51"/>
        <v>232593.94663962282</v>
      </c>
    </row>
    <row r="571" spans="1:11" x14ac:dyDescent="0.2">
      <c r="A571" s="40">
        <f t="shared" si="53"/>
        <v>44554</v>
      </c>
      <c r="B571" s="4">
        <f t="shared" si="54"/>
        <v>10</v>
      </c>
      <c r="C571" s="4">
        <f t="shared" si="49"/>
        <v>2021</v>
      </c>
      <c r="D571" s="4">
        <f t="shared" si="50"/>
        <v>12</v>
      </c>
      <c r="E571" s="41">
        <v>562</v>
      </c>
      <c r="F571" s="51">
        <f>'Energía Transada'!G571*1000</f>
        <v>0</v>
      </c>
      <c r="G571" s="51">
        <f>CMG!F564</f>
        <v>29.946259999999999</v>
      </c>
      <c r="H571" s="18">
        <f t="shared" si="52"/>
        <v>0</v>
      </c>
      <c r="I571" s="51">
        <f ca="1">'Energía Transada'!D571</f>
        <v>668.08612604159998</v>
      </c>
      <c r="J571" s="51">
        <f>CMG!E564</f>
        <v>187.5258</v>
      </c>
      <c r="K571" s="18">
        <f t="shared" ca="1" si="51"/>
        <v>125283.38525485188</v>
      </c>
    </row>
    <row r="572" spans="1:11" x14ac:dyDescent="0.2">
      <c r="A572" s="40">
        <f t="shared" si="53"/>
        <v>44554</v>
      </c>
      <c r="B572" s="4">
        <f t="shared" si="54"/>
        <v>11</v>
      </c>
      <c r="C572" s="4">
        <f t="shared" si="49"/>
        <v>2021</v>
      </c>
      <c r="D572" s="4">
        <f t="shared" si="50"/>
        <v>12</v>
      </c>
      <c r="E572" s="41">
        <v>563</v>
      </c>
      <c r="F572" s="51">
        <f>'Energía Transada'!G572*1000</f>
        <v>0</v>
      </c>
      <c r="G572" s="51">
        <f>CMG!F565</f>
        <v>1.1434500000000001</v>
      </c>
      <c r="H572" s="18">
        <f t="shared" si="52"/>
        <v>0</v>
      </c>
      <c r="I572" s="51">
        <f ca="1">'Energía Transada'!D572</f>
        <v>591.22060737179993</v>
      </c>
      <c r="J572" s="51">
        <f>CMG!E565</f>
        <v>187.5258</v>
      </c>
      <c r="K572" s="18">
        <f t="shared" ca="1" si="51"/>
        <v>110869.11737388268</v>
      </c>
    </row>
    <row r="573" spans="1:11" x14ac:dyDescent="0.2">
      <c r="A573" s="40">
        <f t="shared" si="53"/>
        <v>44554</v>
      </c>
      <c r="B573" s="4">
        <f t="shared" si="54"/>
        <v>12</v>
      </c>
      <c r="C573" s="4">
        <f t="shared" si="49"/>
        <v>2021</v>
      </c>
      <c r="D573" s="4">
        <f t="shared" si="50"/>
        <v>12</v>
      </c>
      <c r="E573" s="41">
        <v>564</v>
      </c>
      <c r="F573" s="51">
        <f>'Energía Transada'!G573*1000</f>
        <v>0</v>
      </c>
      <c r="G573" s="51">
        <f>CMG!F566</f>
        <v>1.1434500000000001</v>
      </c>
      <c r="H573" s="18">
        <f t="shared" si="52"/>
        <v>0</v>
      </c>
      <c r="I573" s="51">
        <f ca="1">'Energía Transada'!D573</f>
        <v>471.67838577719999</v>
      </c>
      <c r="J573" s="51">
        <f>CMG!E566</f>
        <v>187.5258</v>
      </c>
      <c r="K573" s="18">
        <f t="shared" ca="1" si="51"/>
        <v>88451.866635578059</v>
      </c>
    </row>
    <row r="574" spans="1:11" x14ac:dyDescent="0.2">
      <c r="A574" s="40">
        <f t="shared" si="53"/>
        <v>44554</v>
      </c>
      <c r="B574" s="4">
        <f t="shared" si="54"/>
        <v>13</v>
      </c>
      <c r="C574" s="4">
        <f t="shared" si="49"/>
        <v>2021</v>
      </c>
      <c r="D574" s="4">
        <f t="shared" si="50"/>
        <v>12</v>
      </c>
      <c r="E574" s="41">
        <v>565</v>
      </c>
      <c r="F574" s="51">
        <f>'Energía Transada'!G574*1000</f>
        <v>0</v>
      </c>
      <c r="G574" s="51">
        <f>CMG!F567</f>
        <v>0.38114999999999999</v>
      </c>
      <c r="H574" s="18">
        <f t="shared" si="52"/>
        <v>0</v>
      </c>
      <c r="I574" s="51">
        <f ca="1">'Energía Transada'!D574</f>
        <v>981.10782147419991</v>
      </c>
      <c r="J574" s="51">
        <f>CMG!E567</f>
        <v>187.5258</v>
      </c>
      <c r="K574" s="18">
        <f t="shared" ca="1" si="51"/>
        <v>183983.02910820651</v>
      </c>
    </row>
    <row r="575" spans="1:11" x14ac:dyDescent="0.2">
      <c r="A575" s="40">
        <f t="shared" si="53"/>
        <v>44554</v>
      </c>
      <c r="B575" s="4">
        <f t="shared" si="54"/>
        <v>14</v>
      </c>
      <c r="C575" s="4">
        <f t="shared" si="49"/>
        <v>2021</v>
      </c>
      <c r="D575" s="4">
        <f t="shared" si="50"/>
        <v>12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1820.4588916667999</v>
      </c>
      <c r="J575" s="51">
        <f>CMG!E568</f>
        <v>187.5258</v>
      </c>
      <c r="K575" s="18">
        <f t="shared" ca="1" si="51"/>
        <v>341383.01002693002</v>
      </c>
    </row>
    <row r="576" spans="1:11" x14ac:dyDescent="0.2">
      <c r="A576" s="40">
        <f t="shared" si="53"/>
        <v>44554</v>
      </c>
      <c r="B576" s="4">
        <f t="shared" si="54"/>
        <v>15</v>
      </c>
      <c r="C576" s="4">
        <f t="shared" si="49"/>
        <v>2021</v>
      </c>
      <c r="D576" s="4">
        <f t="shared" si="50"/>
        <v>12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2615.2077821309999</v>
      </c>
      <c r="J576" s="51">
        <f>CMG!E569</f>
        <v>187.5258</v>
      </c>
      <c r="K576" s="18">
        <f t="shared" ca="1" si="51"/>
        <v>490418.93151034147</v>
      </c>
    </row>
    <row r="577" spans="1:11" x14ac:dyDescent="0.2">
      <c r="A577" s="40">
        <f t="shared" si="53"/>
        <v>44554</v>
      </c>
      <c r="B577" s="4">
        <f t="shared" si="54"/>
        <v>16</v>
      </c>
      <c r="C577" s="4">
        <f t="shared" si="49"/>
        <v>2021</v>
      </c>
      <c r="D577" s="4">
        <f t="shared" si="50"/>
        <v>12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2956.864865514</v>
      </c>
      <c r="J577" s="51">
        <f>CMG!E570</f>
        <v>187.5258</v>
      </c>
      <c r="K577" s="18">
        <f t="shared" ca="1" si="51"/>
        <v>554488.44939740526</v>
      </c>
    </row>
    <row r="578" spans="1:11" x14ac:dyDescent="0.2">
      <c r="A578" s="40">
        <f t="shared" si="53"/>
        <v>44554</v>
      </c>
      <c r="B578" s="4">
        <f t="shared" si="54"/>
        <v>17</v>
      </c>
      <c r="C578" s="4">
        <f t="shared" si="49"/>
        <v>2021</v>
      </c>
      <c r="D578" s="4">
        <f t="shared" si="50"/>
        <v>12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3185.1502142628001</v>
      </c>
      <c r="J578" s="51">
        <f>CMG!E571</f>
        <v>187.5258</v>
      </c>
      <c r="K578" s="18">
        <f t="shared" ca="1" si="51"/>
        <v>597297.842049803</v>
      </c>
    </row>
    <row r="579" spans="1:11" x14ac:dyDescent="0.2">
      <c r="A579" s="40">
        <f t="shared" si="53"/>
        <v>44554</v>
      </c>
      <c r="B579" s="4">
        <f t="shared" si="54"/>
        <v>18</v>
      </c>
      <c r="C579" s="4">
        <f t="shared" si="49"/>
        <v>2021</v>
      </c>
      <c r="D579" s="4">
        <f t="shared" si="50"/>
        <v>12</v>
      </c>
      <c r="E579" s="41">
        <v>570</v>
      </c>
      <c r="F579" s="51">
        <f>'Energía Transada'!G579*1000</f>
        <v>4608</v>
      </c>
      <c r="G579" s="51">
        <f>CMG!F572</f>
        <v>0</v>
      </c>
      <c r="H579" s="18">
        <f t="shared" si="52"/>
        <v>0</v>
      </c>
      <c r="I579" s="51">
        <f ca="1">'Energía Transada'!D579</f>
        <v>4956.2958858000002</v>
      </c>
      <c r="J579" s="51">
        <f>CMG!E572</f>
        <v>187.5258</v>
      </c>
      <c r="K579" s="18">
        <f t="shared" ca="1" si="51"/>
        <v>929433.35102135374</v>
      </c>
    </row>
    <row r="580" spans="1:11" x14ac:dyDescent="0.2">
      <c r="A580" s="40">
        <f t="shared" si="53"/>
        <v>44554</v>
      </c>
      <c r="B580" s="4">
        <f t="shared" si="54"/>
        <v>19</v>
      </c>
      <c r="C580" s="4">
        <f t="shared" si="49"/>
        <v>2021</v>
      </c>
      <c r="D580" s="4">
        <f t="shared" si="50"/>
        <v>12</v>
      </c>
      <c r="E580" s="41">
        <v>571</v>
      </c>
      <c r="F580" s="51">
        <f>'Energía Transada'!G580*1000</f>
        <v>4608</v>
      </c>
      <c r="G580" s="51">
        <f>CMG!F573</f>
        <v>0</v>
      </c>
      <c r="H580" s="18">
        <f t="shared" si="52"/>
        <v>0</v>
      </c>
      <c r="I580" s="51">
        <f ca="1">'Energía Transada'!D580</f>
        <v>6486.102903</v>
      </c>
      <c r="J580" s="51">
        <f>CMG!E573</f>
        <v>186.88478000000001</v>
      </c>
      <c r="K580" s="18">
        <f t="shared" ca="1" si="51"/>
        <v>1212153.9140845165</v>
      </c>
    </row>
    <row r="581" spans="1:11" x14ac:dyDescent="0.2">
      <c r="A581" s="40">
        <f t="shared" si="53"/>
        <v>44554</v>
      </c>
      <c r="B581" s="4">
        <f t="shared" si="54"/>
        <v>20</v>
      </c>
      <c r="C581" s="4">
        <f t="shared" si="49"/>
        <v>2021</v>
      </c>
      <c r="D581" s="4">
        <f t="shared" si="50"/>
        <v>12</v>
      </c>
      <c r="E581" s="41">
        <v>572</v>
      </c>
      <c r="F581" s="51">
        <f>'Energía Transada'!G581*1000</f>
        <v>5760</v>
      </c>
      <c r="G581" s="51">
        <f>CMG!F574</f>
        <v>65.583789999999993</v>
      </c>
      <c r="H581" s="18">
        <f t="shared" si="52"/>
        <v>377762.63039999997</v>
      </c>
      <c r="I581" s="51">
        <f ca="1">'Energía Transada'!D581</f>
        <v>4583.7545278139996</v>
      </c>
      <c r="J581" s="51">
        <f>CMG!E574</f>
        <v>186.88478000000001</v>
      </c>
      <c r="K581" s="18">
        <f t="shared" ca="1" si="51"/>
        <v>856633.95650452329</v>
      </c>
    </row>
    <row r="582" spans="1:11" x14ac:dyDescent="0.2">
      <c r="A582" s="40">
        <f t="shared" si="53"/>
        <v>44554</v>
      </c>
      <c r="B582" s="4">
        <f t="shared" si="54"/>
        <v>21</v>
      </c>
      <c r="C582" s="4">
        <f t="shared" si="49"/>
        <v>2021</v>
      </c>
      <c r="D582" s="4">
        <f t="shared" si="50"/>
        <v>12</v>
      </c>
      <c r="E582" s="41">
        <v>573</v>
      </c>
      <c r="F582" s="51">
        <f>'Energía Transada'!G582*1000</f>
        <v>5760</v>
      </c>
      <c r="G582" s="51">
        <f>CMG!F575</f>
        <v>73.648579999999995</v>
      </c>
      <c r="H582" s="18">
        <f t="shared" si="52"/>
        <v>424215.82079999999</v>
      </c>
      <c r="I582" s="51">
        <f ca="1">'Energía Transada'!D582</f>
        <v>2744.7090378204002</v>
      </c>
      <c r="J582" s="51">
        <f>CMG!E575</f>
        <v>186.88478000000001</v>
      </c>
      <c r="K582" s="18">
        <f t="shared" ca="1" si="51"/>
        <v>512944.34469707718</v>
      </c>
    </row>
    <row r="583" spans="1:11" x14ac:dyDescent="0.2">
      <c r="A583" s="40">
        <f t="shared" si="53"/>
        <v>44554</v>
      </c>
      <c r="B583" s="4">
        <f t="shared" si="54"/>
        <v>22</v>
      </c>
      <c r="C583" s="4">
        <f t="shared" si="49"/>
        <v>2021</v>
      </c>
      <c r="D583" s="4">
        <f t="shared" si="50"/>
        <v>12</v>
      </c>
      <c r="E583" s="41">
        <v>574</v>
      </c>
      <c r="F583" s="51">
        <f>'Energía Transada'!G583*1000</f>
        <v>5760</v>
      </c>
      <c r="G583" s="51">
        <f>CMG!F576</f>
        <v>71.500280000000004</v>
      </c>
      <c r="H583" s="18">
        <f t="shared" si="52"/>
        <v>411841.6128</v>
      </c>
      <c r="I583" s="51">
        <f ca="1">'Energía Transada'!D583</f>
        <v>4222.4714503859996</v>
      </c>
      <c r="J583" s="51">
        <f>CMG!E576</f>
        <v>186.88478000000001</v>
      </c>
      <c r="K583" s="18">
        <f t="shared" ca="1" si="51"/>
        <v>789115.6480616685</v>
      </c>
    </row>
    <row r="584" spans="1:11" x14ac:dyDescent="0.2">
      <c r="A584" s="40">
        <f t="shared" si="53"/>
        <v>44554</v>
      </c>
      <c r="B584" s="4">
        <f t="shared" si="54"/>
        <v>23</v>
      </c>
      <c r="C584" s="4">
        <f t="shared" si="49"/>
        <v>2021</v>
      </c>
      <c r="D584" s="4">
        <f t="shared" si="50"/>
        <v>12</v>
      </c>
      <c r="E584" s="41">
        <v>575</v>
      </c>
      <c r="F584" s="51">
        <f>'Energía Transada'!G584*1000</f>
        <v>5760</v>
      </c>
      <c r="G584" s="51">
        <f>CMG!F577</f>
        <v>69.932360000000003</v>
      </c>
      <c r="H584" s="18">
        <f t="shared" si="52"/>
        <v>402810.39360000001</v>
      </c>
      <c r="I584" s="51">
        <f ca="1">'Energía Transada'!D584</f>
        <v>3699.4669642517997</v>
      </c>
      <c r="J584" s="51">
        <f>CMG!E577</f>
        <v>186.88478000000001</v>
      </c>
      <c r="K584" s="18">
        <f t="shared" ca="1" si="51"/>
        <v>691374.06973146542</v>
      </c>
    </row>
    <row r="585" spans="1:11" x14ac:dyDescent="0.2">
      <c r="A585" s="40">
        <f t="shared" si="53"/>
        <v>44554</v>
      </c>
      <c r="B585" s="4">
        <f t="shared" si="54"/>
        <v>24</v>
      </c>
      <c r="C585" s="4">
        <f t="shared" si="49"/>
        <v>2021</v>
      </c>
      <c r="D585" s="4">
        <f t="shared" si="50"/>
        <v>12</v>
      </c>
      <c r="E585" s="41">
        <v>576</v>
      </c>
      <c r="F585" s="51">
        <f>'Energía Transada'!G585*1000</f>
        <v>5760</v>
      </c>
      <c r="G585" s="51">
        <f>CMG!F578</f>
        <v>65.947609999999997</v>
      </c>
      <c r="H585" s="18">
        <f t="shared" si="52"/>
        <v>379858.23359999998</v>
      </c>
      <c r="I585" s="51">
        <f ca="1">'Energía Transada'!D585</f>
        <v>3202.0060577610002</v>
      </c>
      <c r="J585" s="51">
        <f>CMG!E578</f>
        <v>186.88478000000001</v>
      </c>
      <c r="K585" s="18">
        <f t="shared" ca="1" si="51"/>
        <v>598406.19766333187</v>
      </c>
    </row>
    <row r="586" spans="1:11" x14ac:dyDescent="0.2">
      <c r="A586" s="40">
        <f t="shared" si="53"/>
        <v>44555</v>
      </c>
      <c r="B586" s="4">
        <f t="shared" si="54"/>
        <v>1</v>
      </c>
      <c r="C586" s="4">
        <f t="shared" ref="C586:C649" si="55">YEAR(A586)</f>
        <v>2021</v>
      </c>
      <c r="D586" s="4">
        <f t="shared" ref="D586:D649" si="56">MONTH(A586)</f>
        <v>12</v>
      </c>
      <c r="E586" s="41">
        <v>577</v>
      </c>
      <c r="F586" s="51">
        <f>'Energía Transada'!G586*1000</f>
        <v>5760</v>
      </c>
      <c r="G586" s="51">
        <f>CMG!F579</f>
        <v>61.439799999999998</v>
      </c>
      <c r="H586" s="18">
        <f t="shared" si="52"/>
        <v>353893.24799999996</v>
      </c>
      <c r="I586" s="51">
        <f ca="1">'Energía Transada'!D586</f>
        <v>4267.6737557999995</v>
      </c>
      <c r="J586" s="51">
        <f>CMG!E579</f>
        <v>66.582639999999998</v>
      </c>
      <c r="K586" s="18">
        <f t="shared" ref="K586:K649" ca="1" si="57">I586*J586</f>
        <v>284152.98531987926</v>
      </c>
    </row>
    <row r="587" spans="1:11" x14ac:dyDescent="0.2">
      <c r="A587" s="40">
        <f t="shared" si="53"/>
        <v>44555</v>
      </c>
      <c r="B587" s="4">
        <f t="shared" si="54"/>
        <v>2</v>
      </c>
      <c r="C587" s="4">
        <f t="shared" si="55"/>
        <v>2021</v>
      </c>
      <c r="D587" s="4">
        <f t="shared" si="56"/>
        <v>12</v>
      </c>
      <c r="E587" s="41">
        <v>578</v>
      </c>
      <c r="F587" s="51">
        <f>'Energía Transada'!G587*1000</f>
        <v>5760</v>
      </c>
      <c r="G587" s="51">
        <f>CMG!F580</f>
        <v>64.842640000000003</v>
      </c>
      <c r="H587" s="18">
        <f t="shared" ref="H587:H650" si="58">F587*G587</f>
        <v>373493.60639999999</v>
      </c>
      <c r="I587" s="51">
        <f ca="1">'Energía Transada'!D587</f>
        <v>6636.5235089999996</v>
      </c>
      <c r="J587" s="51">
        <f>CMG!E580</f>
        <v>70.285480000000007</v>
      </c>
      <c r="K587" s="18">
        <f t="shared" ca="1" si="57"/>
        <v>466451.24036134937</v>
      </c>
    </row>
    <row r="588" spans="1:11" x14ac:dyDescent="0.2">
      <c r="A588" s="40">
        <f t="shared" ref="A588:A651" si="59">IF(B587=24,A587+1,A587)</f>
        <v>44555</v>
      </c>
      <c r="B588" s="4">
        <f t="shared" ref="B588:B651" si="60">IF(B587=24,1,B587+1)</f>
        <v>3</v>
      </c>
      <c r="C588" s="4">
        <f t="shared" si="55"/>
        <v>2021</v>
      </c>
      <c r="D588" s="4">
        <f t="shared" si="56"/>
        <v>12</v>
      </c>
      <c r="E588" s="41">
        <v>579</v>
      </c>
      <c r="F588" s="51">
        <f>'Energía Transada'!G588*1000</f>
        <v>5760</v>
      </c>
      <c r="G588" s="51">
        <f>CMG!F581</f>
        <v>73.739750000000001</v>
      </c>
      <c r="H588" s="18">
        <f t="shared" si="58"/>
        <v>424740.96</v>
      </c>
      <c r="I588" s="51">
        <f ca="1">'Energía Transada'!D588</f>
        <v>7620.4242324000006</v>
      </c>
      <c r="J588" s="51">
        <f>CMG!E581</f>
        <v>79.928309999999996</v>
      </c>
      <c r="K588" s="18">
        <f t="shared" ca="1" si="57"/>
        <v>609087.63037877926</v>
      </c>
    </row>
    <row r="589" spans="1:11" x14ac:dyDescent="0.2">
      <c r="A589" s="40">
        <f t="shared" si="59"/>
        <v>44555</v>
      </c>
      <c r="B589" s="4">
        <f t="shared" si="60"/>
        <v>4</v>
      </c>
      <c r="C589" s="4">
        <f t="shared" si="55"/>
        <v>2021</v>
      </c>
      <c r="D589" s="4">
        <f t="shared" si="56"/>
        <v>12</v>
      </c>
      <c r="E589" s="41">
        <v>580</v>
      </c>
      <c r="F589" s="51">
        <f>'Energía Transada'!G589*1000</f>
        <v>5760</v>
      </c>
      <c r="G589" s="51">
        <f>CMG!F582</f>
        <v>78.008309999999994</v>
      </c>
      <c r="H589" s="18">
        <f t="shared" si="58"/>
        <v>449327.86559999996</v>
      </c>
      <c r="I589" s="51">
        <f ca="1">'Energía Transada'!D589</f>
        <v>5107.6463213999996</v>
      </c>
      <c r="J589" s="51">
        <f>CMG!E582</f>
        <v>84.55686</v>
      </c>
      <c r="K589" s="18">
        <f t="shared" ca="1" si="57"/>
        <v>431886.53492813476</v>
      </c>
    </row>
    <row r="590" spans="1:11" x14ac:dyDescent="0.2">
      <c r="A590" s="40">
        <f t="shared" si="59"/>
        <v>44555</v>
      </c>
      <c r="B590" s="4">
        <f t="shared" si="60"/>
        <v>5</v>
      </c>
      <c r="C590" s="4">
        <f t="shared" si="55"/>
        <v>2021</v>
      </c>
      <c r="D590" s="4">
        <f t="shared" si="56"/>
        <v>12</v>
      </c>
      <c r="E590" s="41">
        <v>581</v>
      </c>
      <c r="F590" s="51">
        <f>'Energía Transada'!G590*1000</f>
        <v>5760</v>
      </c>
      <c r="G590" s="51">
        <f>CMG!F583</f>
        <v>69.394049999999993</v>
      </c>
      <c r="H590" s="18">
        <f t="shared" si="58"/>
        <v>399709.72799999994</v>
      </c>
      <c r="I590" s="51">
        <f ca="1">'Energía Transada'!D590</f>
        <v>3383.5071522000003</v>
      </c>
      <c r="J590" s="51">
        <f>CMG!E583</f>
        <v>75.214039999999997</v>
      </c>
      <c r="K590" s="18">
        <f t="shared" ca="1" si="57"/>
        <v>254487.24228585689</v>
      </c>
    </row>
    <row r="591" spans="1:11" x14ac:dyDescent="0.2">
      <c r="A591" s="40">
        <f t="shared" si="59"/>
        <v>44555</v>
      </c>
      <c r="B591" s="4">
        <f t="shared" si="60"/>
        <v>6</v>
      </c>
      <c r="C591" s="4">
        <f t="shared" si="55"/>
        <v>2021</v>
      </c>
      <c r="D591" s="4">
        <f t="shared" si="56"/>
        <v>12</v>
      </c>
      <c r="E591" s="41">
        <v>582</v>
      </c>
      <c r="F591" s="51">
        <f>'Energía Transada'!G591*1000</f>
        <v>5760</v>
      </c>
      <c r="G591" s="51">
        <f>CMG!F584</f>
        <v>65.562640000000002</v>
      </c>
      <c r="H591" s="18">
        <f t="shared" si="58"/>
        <v>377640.8064</v>
      </c>
      <c r="I591" s="51">
        <f ca="1">'Energía Transada'!D591</f>
        <v>4055.5449269999995</v>
      </c>
      <c r="J591" s="51">
        <f>CMG!E584</f>
        <v>71.065479999999994</v>
      </c>
      <c r="K591" s="18">
        <f t="shared" ca="1" si="57"/>
        <v>288209.24689881993</v>
      </c>
    </row>
    <row r="592" spans="1:11" x14ac:dyDescent="0.2">
      <c r="A592" s="40">
        <f t="shared" si="59"/>
        <v>44555</v>
      </c>
      <c r="B592" s="4">
        <f t="shared" si="60"/>
        <v>7</v>
      </c>
      <c r="C592" s="4">
        <f t="shared" si="55"/>
        <v>2021</v>
      </c>
      <c r="D592" s="4">
        <f t="shared" si="56"/>
        <v>12</v>
      </c>
      <c r="E592" s="41">
        <v>583</v>
      </c>
      <c r="F592" s="51">
        <f>'Energía Transada'!G592*1000</f>
        <v>5760</v>
      </c>
      <c r="G592" s="51">
        <f>CMG!F585</f>
        <v>56.914099999999998</v>
      </c>
      <c r="H592" s="18">
        <f t="shared" si="58"/>
        <v>327825.21600000001</v>
      </c>
      <c r="I592" s="51">
        <f ca="1">'Energía Transada'!D592</f>
        <v>3342.8061647273998</v>
      </c>
      <c r="J592" s="51">
        <f>CMG!E585</f>
        <v>61.688369999999999</v>
      </c>
      <c r="K592" s="18">
        <f t="shared" ca="1" si="57"/>
        <v>206212.26352798479</v>
      </c>
    </row>
    <row r="593" spans="1:11" x14ac:dyDescent="0.2">
      <c r="A593" s="40">
        <f t="shared" si="59"/>
        <v>44555</v>
      </c>
      <c r="B593" s="4">
        <f t="shared" si="60"/>
        <v>8</v>
      </c>
      <c r="C593" s="4">
        <f t="shared" si="55"/>
        <v>2021</v>
      </c>
      <c r="D593" s="4">
        <f t="shared" si="56"/>
        <v>12</v>
      </c>
      <c r="E593" s="41">
        <v>584</v>
      </c>
      <c r="F593" s="51">
        <f>'Energía Transada'!G593*1000</f>
        <v>0</v>
      </c>
      <c r="G593" s="51">
        <f>CMG!F586</f>
        <v>42.299860000000002</v>
      </c>
      <c r="H593" s="18">
        <f t="shared" si="58"/>
        <v>0</v>
      </c>
      <c r="I593" s="51">
        <f ca="1">'Energía Transada'!D593</f>
        <v>3223.3528695395999</v>
      </c>
      <c r="J593" s="51">
        <f>CMG!E586</f>
        <v>45.848419999999997</v>
      </c>
      <c r="K593" s="18">
        <f t="shared" ca="1" si="57"/>
        <v>147785.63617085677</v>
      </c>
    </row>
    <row r="594" spans="1:11" x14ac:dyDescent="0.2">
      <c r="A594" s="40">
        <f t="shared" si="59"/>
        <v>44555</v>
      </c>
      <c r="B594" s="4">
        <f t="shared" si="60"/>
        <v>9</v>
      </c>
      <c r="C594" s="4">
        <f t="shared" si="55"/>
        <v>2021</v>
      </c>
      <c r="D594" s="4">
        <f t="shared" si="56"/>
        <v>12</v>
      </c>
      <c r="E594" s="41">
        <v>585</v>
      </c>
      <c r="F594" s="51">
        <f>'Energía Transada'!G594*1000</f>
        <v>0</v>
      </c>
      <c r="G594" s="51">
        <f>CMG!F587</f>
        <v>19.99708</v>
      </c>
      <c r="H594" s="18">
        <f t="shared" si="58"/>
        <v>0</v>
      </c>
      <c r="I594" s="51">
        <f ca="1">'Energía Transada'!D594</f>
        <v>2802.3129342726002</v>
      </c>
      <c r="J594" s="51">
        <f>CMG!E587</f>
        <v>22.43993</v>
      </c>
      <c r="K594" s="18">
        <f t="shared" ca="1" si="57"/>
        <v>62883.706083171746</v>
      </c>
    </row>
    <row r="595" spans="1:11" x14ac:dyDescent="0.2">
      <c r="A595" s="40">
        <f t="shared" si="59"/>
        <v>44555</v>
      </c>
      <c r="B595" s="4">
        <f t="shared" si="60"/>
        <v>10</v>
      </c>
      <c r="C595" s="4">
        <f t="shared" si="55"/>
        <v>2021</v>
      </c>
      <c r="D595" s="4">
        <f t="shared" si="56"/>
        <v>12</v>
      </c>
      <c r="E595" s="41">
        <v>586</v>
      </c>
      <c r="F595" s="51">
        <f>'Energía Transada'!G595*1000</f>
        <v>0</v>
      </c>
      <c r="G595" s="51">
        <f>CMG!F588</f>
        <v>0</v>
      </c>
      <c r="H595" s="18">
        <f t="shared" si="58"/>
        <v>0</v>
      </c>
      <c r="I595" s="51">
        <f ca="1">'Energía Transada'!D595</f>
        <v>2006.0607942311999</v>
      </c>
      <c r="J595" s="51">
        <f>CMG!E588</f>
        <v>0</v>
      </c>
      <c r="K595" s="18">
        <f t="shared" ca="1" si="57"/>
        <v>0</v>
      </c>
    </row>
    <row r="596" spans="1:11" x14ac:dyDescent="0.2">
      <c r="A596" s="40">
        <f t="shared" si="59"/>
        <v>44555</v>
      </c>
      <c r="B596" s="4">
        <f t="shared" si="60"/>
        <v>11</v>
      </c>
      <c r="C596" s="4">
        <f t="shared" si="55"/>
        <v>2021</v>
      </c>
      <c r="D596" s="4">
        <f t="shared" si="56"/>
        <v>12</v>
      </c>
      <c r="E596" s="41">
        <v>587</v>
      </c>
      <c r="F596" s="51">
        <f>'Energía Transada'!G596*1000</f>
        <v>0</v>
      </c>
      <c r="G596" s="51">
        <f>CMG!F589</f>
        <v>0</v>
      </c>
      <c r="H596" s="18">
        <f t="shared" si="58"/>
        <v>0</v>
      </c>
      <c r="I596" s="51">
        <f ca="1">'Energía Transada'!D596</f>
        <v>2005.5513679488001</v>
      </c>
      <c r="J596" s="51">
        <f>CMG!E589</f>
        <v>54.856960000000001</v>
      </c>
      <c r="K596" s="18">
        <f t="shared" ca="1" si="57"/>
        <v>110018.45116951261</v>
      </c>
    </row>
    <row r="597" spans="1:11" x14ac:dyDescent="0.2">
      <c r="A597" s="40">
        <f t="shared" si="59"/>
        <v>44555</v>
      </c>
      <c r="B597" s="4">
        <f t="shared" si="60"/>
        <v>12</v>
      </c>
      <c r="C597" s="4">
        <f t="shared" si="55"/>
        <v>2021</v>
      </c>
      <c r="D597" s="4">
        <f t="shared" si="56"/>
        <v>12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 ca="1">'Energía Transada'!D597</f>
        <v>2004.3966837342</v>
      </c>
      <c r="J597" s="51">
        <f>CMG!E590</f>
        <v>182.8451</v>
      </c>
      <c r="K597" s="18">
        <f t="shared" ca="1" si="57"/>
        <v>366494.11207704816</v>
      </c>
    </row>
    <row r="598" spans="1:11" x14ac:dyDescent="0.2">
      <c r="A598" s="40">
        <f t="shared" si="59"/>
        <v>44555</v>
      </c>
      <c r="B598" s="4">
        <f t="shared" si="60"/>
        <v>13</v>
      </c>
      <c r="C598" s="4">
        <f t="shared" si="55"/>
        <v>2021</v>
      </c>
      <c r="D598" s="4">
        <f t="shared" si="56"/>
        <v>12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 ca="1">'Energía Transada'!D598</f>
        <v>2235.993623157</v>
      </c>
      <c r="J598" s="51">
        <f>CMG!E591</f>
        <v>182.8451</v>
      </c>
      <c r="K598" s="18">
        <f t="shared" ca="1" si="57"/>
        <v>408840.47762550396</v>
      </c>
    </row>
    <row r="599" spans="1:11" x14ac:dyDescent="0.2">
      <c r="A599" s="40">
        <f t="shared" si="59"/>
        <v>44555</v>
      </c>
      <c r="B599" s="4">
        <f t="shared" si="60"/>
        <v>14</v>
      </c>
      <c r="C599" s="4">
        <f t="shared" si="55"/>
        <v>2021</v>
      </c>
      <c r="D599" s="4">
        <f t="shared" si="56"/>
        <v>12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 ca="1">'Energía Transada'!D599</f>
        <v>3466.1772390000006</v>
      </c>
      <c r="J599" s="51">
        <f>CMG!E592</f>
        <v>182.8451</v>
      </c>
      <c r="K599" s="18">
        <f t="shared" ca="1" si="57"/>
        <v>633773.52388267906</v>
      </c>
    </row>
    <row r="600" spans="1:11" x14ac:dyDescent="0.2">
      <c r="A600" s="40">
        <f t="shared" si="59"/>
        <v>44555</v>
      </c>
      <c r="B600" s="4">
        <f t="shared" si="60"/>
        <v>15</v>
      </c>
      <c r="C600" s="4">
        <f t="shared" si="55"/>
        <v>2021</v>
      </c>
      <c r="D600" s="4">
        <f t="shared" si="56"/>
        <v>12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 ca="1">'Energía Transada'!D600</f>
        <v>3681.0250133999994</v>
      </c>
      <c r="J600" s="51">
        <f>CMG!E593</f>
        <v>182.8451</v>
      </c>
      <c r="K600" s="18">
        <f t="shared" ca="1" si="57"/>
        <v>673057.38667762419</v>
      </c>
    </row>
    <row r="601" spans="1:11" x14ac:dyDescent="0.2">
      <c r="A601" s="40">
        <f t="shared" si="59"/>
        <v>44555</v>
      </c>
      <c r="B601" s="4">
        <f t="shared" si="60"/>
        <v>16</v>
      </c>
      <c r="C601" s="4">
        <f t="shared" si="55"/>
        <v>2021</v>
      </c>
      <c r="D601" s="4">
        <f t="shared" si="56"/>
        <v>12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 ca="1">'Energía Transada'!D601</f>
        <v>4545.6268913999993</v>
      </c>
      <c r="J601" s="51">
        <f>CMG!E594</f>
        <v>182.8451</v>
      </c>
      <c r="K601" s="18">
        <f t="shared" ca="1" si="57"/>
        <v>831145.60352072201</v>
      </c>
    </row>
    <row r="602" spans="1:11" x14ac:dyDescent="0.2">
      <c r="A602" s="40">
        <f t="shared" si="59"/>
        <v>44555</v>
      </c>
      <c r="B602" s="4">
        <f t="shared" si="60"/>
        <v>17</v>
      </c>
      <c r="C602" s="4">
        <f t="shared" si="55"/>
        <v>2021</v>
      </c>
      <c r="D602" s="4">
        <f t="shared" si="56"/>
        <v>12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 ca="1">'Energía Transada'!D602</f>
        <v>3300.2388914628</v>
      </c>
      <c r="J602" s="51">
        <f>CMG!E595</f>
        <v>182.8451</v>
      </c>
      <c r="K602" s="18">
        <f t="shared" ca="1" si="57"/>
        <v>603432.51013340487</v>
      </c>
    </row>
    <row r="603" spans="1:11" x14ac:dyDescent="0.2">
      <c r="A603" s="40">
        <f t="shared" si="59"/>
        <v>44555</v>
      </c>
      <c r="B603" s="4">
        <f t="shared" si="60"/>
        <v>18</v>
      </c>
      <c r="C603" s="4">
        <f t="shared" si="55"/>
        <v>2021</v>
      </c>
      <c r="D603" s="4">
        <f t="shared" si="56"/>
        <v>12</v>
      </c>
      <c r="E603" s="41">
        <v>594</v>
      </c>
      <c r="F603" s="51">
        <f>'Energía Transada'!G603*1000</f>
        <v>4608</v>
      </c>
      <c r="G603" s="51">
        <f>CMG!F596</f>
        <v>0</v>
      </c>
      <c r="H603" s="18">
        <f t="shared" si="58"/>
        <v>0</v>
      </c>
      <c r="I603" s="51">
        <f ca="1">'Energía Transada'!D603</f>
        <v>2913.0036140226002</v>
      </c>
      <c r="J603" s="51">
        <f>CMG!E596</f>
        <v>182.8451</v>
      </c>
      <c r="K603" s="18">
        <f t="shared" ca="1" si="57"/>
        <v>532628.43710632378</v>
      </c>
    </row>
    <row r="604" spans="1:11" x14ac:dyDescent="0.2">
      <c r="A604" s="40">
        <f t="shared" si="59"/>
        <v>44555</v>
      </c>
      <c r="B604" s="4">
        <f t="shared" si="60"/>
        <v>19</v>
      </c>
      <c r="C604" s="4">
        <f t="shared" si="55"/>
        <v>2021</v>
      </c>
      <c r="D604" s="4">
        <f t="shared" si="56"/>
        <v>12</v>
      </c>
      <c r="E604" s="41">
        <v>595</v>
      </c>
      <c r="F604" s="51">
        <f>'Energía Transada'!G604*1000</f>
        <v>4608</v>
      </c>
      <c r="G604" s="51">
        <f>CMG!F597</f>
        <v>17.55423</v>
      </c>
      <c r="H604" s="18">
        <f t="shared" si="58"/>
        <v>80889.891839999997</v>
      </c>
      <c r="I604" s="51">
        <f ca="1">'Energía Transada'!D604</f>
        <v>3442.3389540749995</v>
      </c>
      <c r="J604" s="51">
        <f>CMG!E597</f>
        <v>183.41082</v>
      </c>
      <c r="K604" s="18">
        <f t="shared" ca="1" si="57"/>
        <v>631362.21028483799</v>
      </c>
    </row>
    <row r="605" spans="1:11" x14ac:dyDescent="0.2">
      <c r="A605" s="40">
        <f t="shared" si="59"/>
        <v>44555</v>
      </c>
      <c r="B605" s="4">
        <f t="shared" si="60"/>
        <v>20</v>
      </c>
      <c r="C605" s="4">
        <f t="shared" si="55"/>
        <v>2021</v>
      </c>
      <c r="D605" s="4">
        <f t="shared" si="56"/>
        <v>12</v>
      </c>
      <c r="E605" s="41">
        <v>596</v>
      </c>
      <c r="F605" s="51">
        <f>'Energía Transada'!G605*1000</f>
        <v>5760</v>
      </c>
      <c r="G605" s="51">
        <f>CMG!F598</f>
        <v>60.848370000000003</v>
      </c>
      <c r="H605" s="18">
        <f t="shared" si="58"/>
        <v>350486.61120000004</v>
      </c>
      <c r="I605" s="51">
        <f ca="1">'Energía Transada'!D605</f>
        <v>4854.4279938</v>
      </c>
      <c r="J605" s="51">
        <f>CMG!E598</f>
        <v>183.41082</v>
      </c>
      <c r="K605" s="18">
        <f t="shared" ca="1" si="57"/>
        <v>890354.6189738129</v>
      </c>
    </row>
    <row r="606" spans="1:11" x14ac:dyDescent="0.2">
      <c r="A606" s="40">
        <f t="shared" si="59"/>
        <v>44555</v>
      </c>
      <c r="B606" s="4">
        <f t="shared" si="60"/>
        <v>21</v>
      </c>
      <c r="C606" s="4">
        <f t="shared" si="55"/>
        <v>2021</v>
      </c>
      <c r="D606" s="4">
        <f t="shared" si="56"/>
        <v>12</v>
      </c>
      <c r="E606" s="41">
        <v>597</v>
      </c>
      <c r="F606" s="51">
        <f>'Energía Transada'!G606*1000</f>
        <v>5760</v>
      </c>
      <c r="G606" s="51">
        <f>CMG!F599</f>
        <v>76.336889999999997</v>
      </c>
      <c r="H606" s="18">
        <f t="shared" si="58"/>
        <v>439700.48639999999</v>
      </c>
      <c r="I606" s="51">
        <f ca="1">'Energía Transada'!D606</f>
        <v>3308.9162268749997</v>
      </c>
      <c r="J606" s="51">
        <f>CMG!E599</f>
        <v>183.41082</v>
      </c>
      <c r="K606" s="18">
        <f t="shared" ca="1" si="57"/>
        <v>606891.03848244972</v>
      </c>
    </row>
    <row r="607" spans="1:11" x14ac:dyDescent="0.2">
      <c r="A607" s="40">
        <f t="shared" si="59"/>
        <v>44555</v>
      </c>
      <c r="B607" s="4">
        <f t="shared" si="60"/>
        <v>22</v>
      </c>
      <c r="C607" s="4">
        <f t="shared" si="55"/>
        <v>2021</v>
      </c>
      <c r="D607" s="4">
        <f t="shared" si="56"/>
        <v>12</v>
      </c>
      <c r="E607" s="41">
        <v>598</v>
      </c>
      <c r="F607" s="51">
        <f>'Energía Transada'!G607*1000</f>
        <v>5760</v>
      </c>
      <c r="G607" s="51">
        <f>CMG!F600</f>
        <v>72.505470000000003</v>
      </c>
      <c r="H607" s="18">
        <f t="shared" si="58"/>
        <v>417631.50719999999</v>
      </c>
      <c r="I607" s="51">
        <f ca="1">'Energía Transada'!D607</f>
        <v>3064.8637565615995</v>
      </c>
      <c r="J607" s="51">
        <f>CMG!E600</f>
        <v>183.41082</v>
      </c>
      <c r="K607" s="18">
        <f t="shared" ca="1" si="57"/>
        <v>562129.1747792433</v>
      </c>
    </row>
    <row r="608" spans="1:11" x14ac:dyDescent="0.2">
      <c r="A608" s="40">
        <f t="shared" si="59"/>
        <v>44555</v>
      </c>
      <c r="B608" s="4">
        <f t="shared" si="60"/>
        <v>23</v>
      </c>
      <c r="C608" s="4">
        <f t="shared" si="55"/>
        <v>2021</v>
      </c>
      <c r="D608" s="4">
        <f t="shared" si="56"/>
        <v>12</v>
      </c>
      <c r="E608" s="41">
        <v>599</v>
      </c>
      <c r="F608" s="51">
        <f>'Energía Transada'!G608*1000</f>
        <v>5760</v>
      </c>
      <c r="G608" s="51">
        <f>CMG!F601</f>
        <v>64.294070000000005</v>
      </c>
      <c r="H608" s="18">
        <f t="shared" si="58"/>
        <v>370333.8432</v>
      </c>
      <c r="I608" s="51">
        <f ca="1">'Energía Transada'!D608</f>
        <v>2952.5004838139998</v>
      </c>
      <c r="J608" s="51">
        <f>CMG!E601</f>
        <v>183.41082</v>
      </c>
      <c r="K608" s="18">
        <f t="shared" ca="1" si="57"/>
        <v>541520.53478672239</v>
      </c>
    </row>
    <row r="609" spans="1:11" x14ac:dyDescent="0.2">
      <c r="A609" s="40">
        <f t="shared" si="59"/>
        <v>44555</v>
      </c>
      <c r="B609" s="4">
        <f t="shared" si="60"/>
        <v>24</v>
      </c>
      <c r="C609" s="4">
        <f t="shared" si="55"/>
        <v>2021</v>
      </c>
      <c r="D609" s="4">
        <f t="shared" si="56"/>
        <v>12</v>
      </c>
      <c r="E609" s="41">
        <v>600</v>
      </c>
      <c r="F609" s="51">
        <f>'Energía Transada'!G609*1000</f>
        <v>5760</v>
      </c>
      <c r="G609" s="51">
        <f>CMG!F602</f>
        <v>62.69979</v>
      </c>
      <c r="H609" s="18">
        <f t="shared" si="58"/>
        <v>361150.7904</v>
      </c>
      <c r="I609" s="51">
        <f ca="1">'Energía Transada'!D609</f>
        <v>4147.5175647359993</v>
      </c>
      <c r="J609" s="51">
        <f>CMG!E602</f>
        <v>177.71941000000001</v>
      </c>
      <c r="K609" s="18">
        <f t="shared" ca="1" si="57"/>
        <v>737094.37456951861</v>
      </c>
    </row>
    <row r="610" spans="1:11" x14ac:dyDescent="0.2">
      <c r="A610" s="40">
        <f t="shared" si="59"/>
        <v>44556</v>
      </c>
      <c r="B610" s="4">
        <f t="shared" si="60"/>
        <v>1</v>
      </c>
      <c r="C610" s="4">
        <f t="shared" si="55"/>
        <v>2021</v>
      </c>
      <c r="D610" s="4">
        <f t="shared" si="56"/>
        <v>12</v>
      </c>
      <c r="E610" s="41">
        <v>601</v>
      </c>
      <c r="F610" s="51">
        <f>'Energía Transada'!G610*1000</f>
        <v>5760</v>
      </c>
      <c r="G610" s="51">
        <f>CMG!F603</f>
        <v>64.431209999999993</v>
      </c>
      <c r="H610" s="18">
        <f t="shared" si="58"/>
        <v>371123.76959999994</v>
      </c>
      <c r="I610" s="51">
        <f ca="1">'Energía Transada'!D610</f>
        <v>5292.7871093999993</v>
      </c>
      <c r="J610" s="51">
        <f>CMG!E603</f>
        <v>68.425489999999996</v>
      </c>
      <c r="K610" s="18">
        <f t="shared" ca="1" si="57"/>
        <v>362161.55142637854</v>
      </c>
    </row>
    <row r="611" spans="1:11" x14ac:dyDescent="0.2">
      <c r="A611" s="40">
        <f t="shared" si="59"/>
        <v>44556</v>
      </c>
      <c r="B611" s="4">
        <f t="shared" si="60"/>
        <v>2</v>
      </c>
      <c r="C611" s="4">
        <f t="shared" si="55"/>
        <v>2021</v>
      </c>
      <c r="D611" s="4">
        <f t="shared" si="56"/>
        <v>12</v>
      </c>
      <c r="E611" s="41">
        <v>602</v>
      </c>
      <c r="F611" s="51">
        <f>'Energía Transada'!G611*1000</f>
        <v>5760</v>
      </c>
      <c r="G611" s="51">
        <f>CMG!F604</f>
        <v>64.431209999999993</v>
      </c>
      <c r="H611" s="18">
        <f t="shared" si="58"/>
        <v>371123.76959999994</v>
      </c>
      <c r="I611" s="51">
        <f ca="1">'Energía Transada'!D611</f>
        <v>5703.7310945999989</v>
      </c>
      <c r="J611" s="51">
        <f>CMG!E604</f>
        <v>68.425489999999996</v>
      </c>
      <c r="K611" s="18">
        <f t="shared" ca="1" si="57"/>
        <v>390280.59497624123</v>
      </c>
    </row>
    <row r="612" spans="1:11" x14ac:dyDescent="0.2">
      <c r="A612" s="40">
        <f t="shared" si="59"/>
        <v>44556</v>
      </c>
      <c r="B612" s="4">
        <f t="shared" si="60"/>
        <v>3</v>
      </c>
      <c r="C612" s="4">
        <f t="shared" si="55"/>
        <v>2021</v>
      </c>
      <c r="D612" s="4">
        <f t="shared" si="56"/>
        <v>12</v>
      </c>
      <c r="E612" s="41">
        <v>603</v>
      </c>
      <c r="F612" s="51">
        <f>'Energía Transada'!G612*1000</f>
        <v>5760</v>
      </c>
      <c r="G612" s="51">
        <f>CMG!F605</f>
        <v>64.431209999999993</v>
      </c>
      <c r="H612" s="18">
        <f t="shared" si="58"/>
        <v>371123.76959999994</v>
      </c>
      <c r="I612" s="51">
        <f ca="1">'Energía Transada'!D612</f>
        <v>6209.3320043999993</v>
      </c>
      <c r="J612" s="51">
        <f>CMG!E605</f>
        <v>68.425489999999996</v>
      </c>
      <c r="K612" s="18">
        <f t="shared" ca="1" si="57"/>
        <v>424876.58497375209</v>
      </c>
    </row>
    <row r="613" spans="1:11" x14ac:dyDescent="0.2">
      <c r="A613" s="40">
        <f t="shared" si="59"/>
        <v>44556</v>
      </c>
      <c r="B613" s="4">
        <f t="shared" si="60"/>
        <v>4</v>
      </c>
      <c r="C613" s="4">
        <f t="shared" si="55"/>
        <v>2021</v>
      </c>
      <c r="D613" s="4">
        <f t="shared" si="56"/>
        <v>12</v>
      </c>
      <c r="E613" s="41">
        <v>604</v>
      </c>
      <c r="F613" s="51">
        <f>'Energía Transada'!G613*1000</f>
        <v>5760</v>
      </c>
      <c r="G613" s="51">
        <f>CMG!F606</f>
        <v>64.431209999999993</v>
      </c>
      <c r="H613" s="18">
        <f t="shared" si="58"/>
        <v>371123.76959999994</v>
      </c>
      <c r="I613" s="51">
        <f ca="1">'Energía Transada'!D613</f>
        <v>4951.0691453999998</v>
      </c>
      <c r="J613" s="51">
        <f>CMG!E606</f>
        <v>68.425489999999996</v>
      </c>
      <c r="K613" s="18">
        <f t="shared" ca="1" si="57"/>
        <v>338779.33229787619</v>
      </c>
    </row>
    <row r="614" spans="1:11" x14ac:dyDescent="0.2">
      <c r="A614" s="40">
        <f t="shared" si="59"/>
        <v>44556</v>
      </c>
      <c r="B614" s="4">
        <f t="shared" si="60"/>
        <v>5</v>
      </c>
      <c r="C614" s="4">
        <f t="shared" si="55"/>
        <v>2021</v>
      </c>
      <c r="D614" s="4">
        <f t="shared" si="56"/>
        <v>12</v>
      </c>
      <c r="E614" s="41">
        <v>605</v>
      </c>
      <c r="F614" s="51">
        <f>'Energía Transada'!G614*1000</f>
        <v>5760</v>
      </c>
      <c r="G614" s="51">
        <f>CMG!F607</f>
        <v>64.431209999999993</v>
      </c>
      <c r="H614" s="18">
        <f t="shared" si="58"/>
        <v>371123.76959999994</v>
      </c>
      <c r="I614" s="51">
        <f ca="1">'Energía Transada'!D614</f>
        <v>6190.480690800001</v>
      </c>
      <c r="J614" s="51">
        <f>CMG!E607</f>
        <v>68.425489999999996</v>
      </c>
      <c r="K614" s="18">
        <f t="shared" ca="1" si="57"/>
        <v>423586.67460352852</v>
      </c>
    </row>
    <row r="615" spans="1:11" x14ac:dyDescent="0.2">
      <c r="A615" s="40">
        <f t="shared" si="59"/>
        <v>44556</v>
      </c>
      <c r="B615" s="4">
        <f t="shared" si="60"/>
        <v>6</v>
      </c>
      <c r="C615" s="4">
        <f t="shared" si="55"/>
        <v>2021</v>
      </c>
      <c r="D615" s="4">
        <f t="shared" si="56"/>
        <v>12</v>
      </c>
      <c r="E615" s="41">
        <v>606</v>
      </c>
      <c r="F615" s="51">
        <f>'Energía Transada'!G615*1000</f>
        <v>5760</v>
      </c>
      <c r="G615" s="51">
        <f>CMG!F608</f>
        <v>64.431209999999993</v>
      </c>
      <c r="H615" s="18">
        <f t="shared" si="58"/>
        <v>371123.76959999994</v>
      </c>
      <c r="I615" s="51">
        <f ca="1">'Energía Transada'!D615</f>
        <v>5169.8329451999998</v>
      </c>
      <c r="J615" s="51">
        <f>CMG!E608</f>
        <v>68.425489999999996</v>
      </c>
      <c r="K615" s="18">
        <f t="shared" ca="1" si="57"/>
        <v>353748.35249345313</v>
      </c>
    </row>
    <row r="616" spans="1:11" x14ac:dyDescent="0.2">
      <c r="A616" s="40">
        <f t="shared" si="59"/>
        <v>44556</v>
      </c>
      <c r="B616" s="4">
        <f t="shared" si="60"/>
        <v>7</v>
      </c>
      <c r="C616" s="4">
        <f t="shared" si="55"/>
        <v>2021</v>
      </c>
      <c r="D616" s="4">
        <f t="shared" si="56"/>
        <v>12</v>
      </c>
      <c r="E616" s="41">
        <v>607</v>
      </c>
      <c r="F616" s="51">
        <f>'Energía Transada'!G616*1000</f>
        <v>5760</v>
      </c>
      <c r="G616" s="51">
        <f>CMG!F609</f>
        <v>64.431209999999993</v>
      </c>
      <c r="H616" s="18">
        <f t="shared" si="58"/>
        <v>371123.76959999994</v>
      </c>
      <c r="I616" s="51">
        <f ca="1">'Energía Transada'!D616</f>
        <v>2973.2261232953997</v>
      </c>
      <c r="J616" s="51">
        <f>CMG!E609</f>
        <v>68.425489999999996</v>
      </c>
      <c r="K616" s="18">
        <f t="shared" ca="1" si="57"/>
        <v>203444.45436728813</v>
      </c>
    </row>
    <row r="617" spans="1:11" x14ac:dyDescent="0.2">
      <c r="A617" s="40">
        <f t="shared" si="59"/>
        <v>44556</v>
      </c>
      <c r="B617" s="4">
        <f t="shared" si="60"/>
        <v>8</v>
      </c>
      <c r="C617" s="4">
        <f t="shared" si="55"/>
        <v>2021</v>
      </c>
      <c r="D617" s="4">
        <f t="shared" si="56"/>
        <v>12</v>
      </c>
      <c r="E617" s="41">
        <v>608</v>
      </c>
      <c r="F617" s="51">
        <f>'Energía Transada'!G617*1000</f>
        <v>0</v>
      </c>
      <c r="G617" s="51">
        <f>CMG!F610</f>
        <v>33.685600000000001</v>
      </c>
      <c r="H617" s="18">
        <f t="shared" si="58"/>
        <v>0</v>
      </c>
      <c r="I617" s="51">
        <f ca="1">'Energía Transada'!D617</f>
        <v>2368.4919767627998</v>
      </c>
      <c r="J617" s="51">
        <f>CMG!E610</f>
        <v>35.768450000000001</v>
      </c>
      <c r="K617" s="18">
        <f t="shared" ca="1" si="57"/>
        <v>84717.286846241375</v>
      </c>
    </row>
    <row r="618" spans="1:11" x14ac:dyDescent="0.2">
      <c r="A618" s="40">
        <f t="shared" si="59"/>
        <v>44556</v>
      </c>
      <c r="B618" s="4">
        <f t="shared" si="60"/>
        <v>9</v>
      </c>
      <c r="C618" s="4">
        <f t="shared" si="55"/>
        <v>2021</v>
      </c>
      <c r="D618" s="4">
        <f t="shared" si="56"/>
        <v>12</v>
      </c>
      <c r="E618" s="41">
        <v>609</v>
      </c>
      <c r="F618" s="51">
        <f>'Energía Transada'!G618*1000</f>
        <v>0</v>
      </c>
      <c r="G618" s="51">
        <f>CMG!F611</f>
        <v>0</v>
      </c>
      <c r="H618" s="18">
        <f t="shared" si="58"/>
        <v>0</v>
      </c>
      <c r="I618" s="51">
        <f ca="1">'Energía Transada'!D618</f>
        <v>2367.2889762017999</v>
      </c>
      <c r="J618" s="51">
        <f>CMG!E611</f>
        <v>0</v>
      </c>
      <c r="K618" s="18">
        <f t="shared" ca="1" si="57"/>
        <v>0</v>
      </c>
    </row>
    <row r="619" spans="1:11" x14ac:dyDescent="0.2">
      <c r="A619" s="40">
        <f t="shared" si="59"/>
        <v>44556</v>
      </c>
      <c r="B619" s="4">
        <f t="shared" si="60"/>
        <v>10</v>
      </c>
      <c r="C619" s="4">
        <f t="shared" si="55"/>
        <v>2021</v>
      </c>
      <c r="D619" s="4">
        <f t="shared" si="56"/>
        <v>12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 ca="1">'Energía Transada'!D619</f>
        <v>2166.9039677082001</v>
      </c>
      <c r="J619" s="51">
        <f>CMG!E612</f>
        <v>93.042550000000006</v>
      </c>
      <c r="K619" s="18">
        <f t="shared" ca="1" si="57"/>
        <v>201614.27076068861</v>
      </c>
    </row>
    <row r="620" spans="1:11" x14ac:dyDescent="0.2">
      <c r="A620" s="40">
        <f t="shared" si="59"/>
        <v>44556</v>
      </c>
      <c r="B620" s="4">
        <f t="shared" si="60"/>
        <v>11</v>
      </c>
      <c r="C620" s="4">
        <f t="shared" si="55"/>
        <v>2021</v>
      </c>
      <c r="D620" s="4">
        <f t="shared" si="56"/>
        <v>12</v>
      </c>
      <c r="E620" s="41">
        <v>611</v>
      </c>
      <c r="F620" s="51">
        <f>'Energía Transada'!G620*1000</f>
        <v>0</v>
      </c>
      <c r="G620" s="51">
        <f>CMG!F613</f>
        <v>0</v>
      </c>
      <c r="H620" s="18">
        <f t="shared" si="58"/>
        <v>0</v>
      </c>
      <c r="I620" s="51">
        <f ca="1">'Energía Transada'!D620</f>
        <v>1806.8012854163999</v>
      </c>
      <c r="J620" s="51">
        <f>CMG!E613</f>
        <v>182.65653</v>
      </c>
      <c r="K620" s="18">
        <f t="shared" ca="1" si="57"/>
        <v>330024.05319369922</v>
      </c>
    </row>
    <row r="621" spans="1:11" x14ac:dyDescent="0.2">
      <c r="A621" s="40">
        <f t="shared" si="59"/>
        <v>44556</v>
      </c>
      <c r="B621" s="4">
        <f t="shared" si="60"/>
        <v>12</v>
      </c>
      <c r="C621" s="4">
        <f t="shared" si="55"/>
        <v>2021</v>
      </c>
      <c r="D621" s="4">
        <f t="shared" si="56"/>
        <v>12</v>
      </c>
      <c r="E621" s="41">
        <v>612</v>
      </c>
      <c r="F621" s="51">
        <f>'Energía Transada'!G621*1000</f>
        <v>0</v>
      </c>
      <c r="G621" s="51">
        <f>CMG!F614</f>
        <v>3.4971299999999998</v>
      </c>
      <c r="H621" s="18">
        <f t="shared" si="58"/>
        <v>0</v>
      </c>
      <c r="I621" s="51">
        <f ca="1">'Energía Transada'!D621</f>
        <v>1683.0965176283999</v>
      </c>
      <c r="J621" s="51">
        <f>CMG!E614</f>
        <v>182.65653</v>
      </c>
      <c r="K621" s="18">
        <f t="shared" ca="1" si="57"/>
        <v>307428.56956508732</v>
      </c>
    </row>
    <row r="622" spans="1:11" x14ac:dyDescent="0.2">
      <c r="A622" s="40">
        <f t="shared" si="59"/>
        <v>44556</v>
      </c>
      <c r="B622" s="4">
        <f t="shared" si="60"/>
        <v>13</v>
      </c>
      <c r="C622" s="4">
        <f t="shared" si="55"/>
        <v>2021</v>
      </c>
      <c r="D622" s="4">
        <f t="shared" si="56"/>
        <v>12</v>
      </c>
      <c r="E622" s="41">
        <v>613</v>
      </c>
      <c r="F622" s="51">
        <f>'Energía Transada'!G622*1000</f>
        <v>0</v>
      </c>
      <c r="G622" s="51">
        <f>CMG!F615</f>
        <v>29.991330000000001</v>
      </c>
      <c r="H622" s="18">
        <f t="shared" si="58"/>
        <v>0</v>
      </c>
      <c r="I622" s="51">
        <f ca="1">'Energía Transada'!D622</f>
        <v>2188.1172858173995</v>
      </c>
      <c r="J622" s="51">
        <f>CMG!E615</f>
        <v>185.69937999999999</v>
      </c>
      <c r="K622" s="18">
        <f t="shared" ca="1" si="57"/>
        <v>406332.02334357385</v>
      </c>
    </row>
    <row r="623" spans="1:11" x14ac:dyDescent="0.2">
      <c r="A623" s="40">
        <f t="shared" si="59"/>
        <v>44556</v>
      </c>
      <c r="B623" s="4">
        <f t="shared" si="60"/>
        <v>14</v>
      </c>
      <c r="C623" s="4">
        <f t="shared" si="55"/>
        <v>2021</v>
      </c>
      <c r="D623" s="4">
        <f t="shared" si="56"/>
        <v>12</v>
      </c>
      <c r="E623" s="41">
        <v>614</v>
      </c>
      <c r="F623" s="51">
        <f>'Energía Transada'!G623*1000</f>
        <v>0</v>
      </c>
      <c r="G623" s="51">
        <f>CMG!F616</f>
        <v>29.991330000000001</v>
      </c>
      <c r="H623" s="18">
        <f t="shared" si="58"/>
        <v>0</v>
      </c>
      <c r="I623" s="51">
        <f ca="1">'Energía Transada'!D623</f>
        <v>3143.186111772</v>
      </c>
      <c r="J623" s="51">
        <f>CMG!E616</f>
        <v>188.19365999999999</v>
      </c>
      <c r="K623" s="18">
        <f t="shared" ca="1" si="57"/>
        <v>591527.69843554171</v>
      </c>
    </row>
    <row r="624" spans="1:11" x14ac:dyDescent="0.2">
      <c r="A624" s="40">
        <f t="shared" si="59"/>
        <v>44556</v>
      </c>
      <c r="B624" s="4">
        <f t="shared" si="60"/>
        <v>15</v>
      </c>
      <c r="C624" s="4">
        <f t="shared" si="55"/>
        <v>2021</v>
      </c>
      <c r="D624" s="4">
        <f t="shared" si="56"/>
        <v>12</v>
      </c>
      <c r="E624" s="41">
        <v>615</v>
      </c>
      <c r="F624" s="51">
        <f>'Energía Transada'!G624*1000</f>
        <v>0</v>
      </c>
      <c r="G624" s="51">
        <f>CMG!F617</f>
        <v>29.991330000000001</v>
      </c>
      <c r="H624" s="18">
        <f t="shared" si="58"/>
        <v>0</v>
      </c>
      <c r="I624" s="51">
        <f ca="1">'Energía Transada'!D624</f>
        <v>3316.6747681493998</v>
      </c>
      <c r="J624" s="51">
        <f>CMG!E617</f>
        <v>188.19365999999999</v>
      </c>
      <c r="K624" s="18">
        <f t="shared" ca="1" si="57"/>
        <v>624177.16364768695</v>
      </c>
    </row>
    <row r="625" spans="1:11" x14ac:dyDescent="0.2">
      <c r="A625" s="40">
        <f t="shared" si="59"/>
        <v>44556</v>
      </c>
      <c r="B625" s="4">
        <f t="shared" si="60"/>
        <v>16</v>
      </c>
      <c r="C625" s="4">
        <f t="shared" si="55"/>
        <v>2021</v>
      </c>
      <c r="D625" s="4">
        <f t="shared" si="56"/>
        <v>12</v>
      </c>
      <c r="E625" s="41">
        <v>616</v>
      </c>
      <c r="F625" s="51">
        <f>'Energía Transada'!G625*1000</f>
        <v>0</v>
      </c>
      <c r="G625" s="51">
        <f>CMG!F618</f>
        <v>29.991330000000001</v>
      </c>
      <c r="H625" s="18">
        <f t="shared" si="58"/>
        <v>0</v>
      </c>
      <c r="I625" s="51">
        <f ca="1">'Energía Transada'!D625</f>
        <v>3477.7999699883994</v>
      </c>
      <c r="J625" s="51">
        <f>CMG!E618</f>
        <v>188.19365999999999</v>
      </c>
      <c r="K625" s="18">
        <f t="shared" ca="1" si="57"/>
        <v>654499.90510000708</v>
      </c>
    </row>
    <row r="626" spans="1:11" x14ac:dyDescent="0.2">
      <c r="A626" s="40">
        <f t="shared" si="59"/>
        <v>44556</v>
      </c>
      <c r="B626" s="4">
        <f t="shared" si="60"/>
        <v>17</v>
      </c>
      <c r="C626" s="4">
        <f t="shared" si="55"/>
        <v>2021</v>
      </c>
      <c r="D626" s="4">
        <f t="shared" si="56"/>
        <v>12</v>
      </c>
      <c r="E626" s="41">
        <v>617</v>
      </c>
      <c r="F626" s="51">
        <f>'Energía Transada'!G626*1000</f>
        <v>0</v>
      </c>
      <c r="G626" s="51">
        <f>CMG!F619</f>
        <v>29.991330000000001</v>
      </c>
      <c r="H626" s="18">
        <f t="shared" si="58"/>
        <v>0</v>
      </c>
      <c r="I626" s="51">
        <f ca="1">'Energía Transada'!D626</f>
        <v>4633.5418331999999</v>
      </c>
      <c r="J626" s="51">
        <f>CMG!E619</f>
        <v>188.19365999999999</v>
      </c>
      <c r="K626" s="18">
        <f t="shared" ca="1" si="57"/>
        <v>872003.19635301747</v>
      </c>
    </row>
    <row r="627" spans="1:11" x14ac:dyDescent="0.2">
      <c r="A627" s="40">
        <f t="shared" si="59"/>
        <v>44556</v>
      </c>
      <c r="B627" s="4">
        <f t="shared" si="60"/>
        <v>18</v>
      </c>
      <c r="C627" s="4">
        <f t="shared" si="55"/>
        <v>2021</v>
      </c>
      <c r="D627" s="4">
        <f t="shared" si="56"/>
        <v>12</v>
      </c>
      <c r="E627" s="41">
        <v>618</v>
      </c>
      <c r="F627" s="51">
        <f>'Energía Transada'!G627*1000</f>
        <v>5760</v>
      </c>
      <c r="G627" s="51">
        <f>CMG!F620</f>
        <v>50.194119999999998</v>
      </c>
      <c r="H627" s="18">
        <f t="shared" si="58"/>
        <v>289118.1312</v>
      </c>
      <c r="I627" s="51">
        <f ca="1">'Energía Transada'!D627</f>
        <v>3924.7192165860001</v>
      </c>
      <c r="J627" s="51">
        <f>CMG!E620</f>
        <v>188.19365999999999</v>
      </c>
      <c r="K627" s="18">
        <f t="shared" ca="1" si="57"/>
        <v>738607.27384165209</v>
      </c>
    </row>
    <row r="628" spans="1:11" x14ac:dyDescent="0.2">
      <c r="A628" s="40">
        <f t="shared" si="59"/>
        <v>44556</v>
      </c>
      <c r="B628" s="4">
        <f t="shared" si="60"/>
        <v>19</v>
      </c>
      <c r="C628" s="4">
        <f t="shared" si="55"/>
        <v>2021</v>
      </c>
      <c r="D628" s="4">
        <f t="shared" si="56"/>
        <v>12</v>
      </c>
      <c r="E628" s="41">
        <v>619</v>
      </c>
      <c r="F628" s="51">
        <f>'Energía Transada'!G628*1000</f>
        <v>5760</v>
      </c>
      <c r="G628" s="51">
        <f>CMG!F621</f>
        <v>55.071249999999999</v>
      </c>
      <c r="H628" s="18">
        <f t="shared" si="58"/>
        <v>317210.40000000002</v>
      </c>
      <c r="I628" s="51">
        <f ca="1">'Energía Transada'!D628</f>
        <v>4678.8969867360001</v>
      </c>
      <c r="J628" s="51">
        <f>CMG!E621</f>
        <v>188.30509000000001</v>
      </c>
      <c r="K628" s="18">
        <f t="shared" ca="1" si="57"/>
        <v>881060.11818805139</v>
      </c>
    </row>
    <row r="629" spans="1:11" x14ac:dyDescent="0.2">
      <c r="A629" s="40">
        <f t="shared" si="59"/>
        <v>44556</v>
      </c>
      <c r="B629" s="4">
        <f t="shared" si="60"/>
        <v>20</v>
      </c>
      <c r="C629" s="4">
        <f t="shared" si="55"/>
        <v>2021</v>
      </c>
      <c r="D629" s="4">
        <f t="shared" si="56"/>
        <v>12</v>
      </c>
      <c r="E629" s="41">
        <v>620</v>
      </c>
      <c r="F629" s="51">
        <f>'Energía Transada'!G629*1000</f>
        <v>5760</v>
      </c>
      <c r="G629" s="51">
        <f>CMG!F622</f>
        <v>76.199749999999995</v>
      </c>
      <c r="H629" s="18">
        <f t="shared" si="58"/>
        <v>438910.55999999994</v>
      </c>
      <c r="I629" s="51">
        <f ca="1">'Energía Transada'!D629</f>
        <v>3567.2299733616001</v>
      </c>
      <c r="J629" s="51">
        <f>CMG!E622</f>
        <v>188.30509000000001</v>
      </c>
      <c r="K629" s="18">
        <f t="shared" ca="1" si="57"/>
        <v>671727.56118455378</v>
      </c>
    </row>
    <row r="630" spans="1:11" x14ac:dyDescent="0.2">
      <c r="A630" s="40">
        <f t="shared" si="59"/>
        <v>44556</v>
      </c>
      <c r="B630" s="4">
        <f t="shared" si="60"/>
        <v>21</v>
      </c>
      <c r="C630" s="4">
        <f t="shared" si="55"/>
        <v>2021</v>
      </c>
      <c r="D630" s="4">
        <f t="shared" si="56"/>
        <v>12</v>
      </c>
      <c r="E630" s="41">
        <v>621</v>
      </c>
      <c r="F630" s="51">
        <f>'Energía Transada'!G630*1000</f>
        <v>5760</v>
      </c>
      <c r="G630" s="51">
        <f>CMG!F623</f>
        <v>85.611140000000006</v>
      </c>
      <c r="H630" s="18">
        <f t="shared" si="58"/>
        <v>493120.16640000005</v>
      </c>
      <c r="I630" s="51">
        <f ca="1">'Energía Transada'!D630</f>
        <v>2375.0876338139997</v>
      </c>
      <c r="J630" s="51">
        <f>CMG!E623</f>
        <v>188.30509000000001</v>
      </c>
      <c r="K630" s="18">
        <f t="shared" ca="1" si="57"/>
        <v>447241.09064323228</v>
      </c>
    </row>
    <row r="631" spans="1:11" x14ac:dyDescent="0.2">
      <c r="A631" s="40">
        <f t="shared" si="59"/>
        <v>44556</v>
      </c>
      <c r="B631" s="4">
        <f t="shared" si="60"/>
        <v>22</v>
      </c>
      <c r="C631" s="4">
        <f t="shared" si="55"/>
        <v>2021</v>
      </c>
      <c r="D631" s="4">
        <f t="shared" si="56"/>
        <v>12</v>
      </c>
      <c r="E631" s="41">
        <v>622</v>
      </c>
      <c r="F631" s="51">
        <f>'Energía Transada'!G631*1000</f>
        <v>5760</v>
      </c>
      <c r="G631" s="51">
        <f>CMG!F624</f>
        <v>85.611140000000006</v>
      </c>
      <c r="H631" s="18">
        <f t="shared" si="58"/>
        <v>493120.16640000005</v>
      </c>
      <c r="I631" s="51">
        <f ca="1">'Energía Transada'!D631</f>
        <v>2599.9332085902001</v>
      </c>
      <c r="J631" s="51">
        <f>CMG!E624</f>
        <v>124.33673</v>
      </c>
      <c r="K631" s="18">
        <f t="shared" ca="1" si="57"/>
        <v>323267.19337451342</v>
      </c>
    </row>
    <row r="632" spans="1:11" x14ac:dyDescent="0.2">
      <c r="A632" s="40">
        <f t="shared" si="59"/>
        <v>44556</v>
      </c>
      <c r="B632" s="4">
        <f t="shared" si="60"/>
        <v>23</v>
      </c>
      <c r="C632" s="4">
        <f t="shared" si="55"/>
        <v>2021</v>
      </c>
      <c r="D632" s="4">
        <f t="shared" si="56"/>
        <v>12</v>
      </c>
      <c r="E632" s="41">
        <v>623</v>
      </c>
      <c r="F632" s="51">
        <f>'Energía Transada'!G632*1000</f>
        <v>5760</v>
      </c>
      <c r="G632" s="51">
        <f>CMG!F625</f>
        <v>85.611140000000006</v>
      </c>
      <c r="H632" s="18">
        <f t="shared" si="58"/>
        <v>493120.16640000005</v>
      </c>
      <c r="I632" s="51">
        <f ca="1">'Energía Transada'!D632</f>
        <v>2878.4696612826001</v>
      </c>
      <c r="J632" s="51">
        <f>CMG!E625</f>
        <v>96.916820000000001</v>
      </c>
      <c r="K632" s="18">
        <f t="shared" ca="1" si="57"/>
        <v>278972.12603798672</v>
      </c>
    </row>
    <row r="633" spans="1:11" x14ac:dyDescent="0.2">
      <c r="A633" s="40">
        <f t="shared" si="59"/>
        <v>44556</v>
      </c>
      <c r="B633" s="4">
        <f t="shared" si="60"/>
        <v>24</v>
      </c>
      <c r="C633" s="4">
        <f t="shared" si="55"/>
        <v>2021</v>
      </c>
      <c r="D633" s="4">
        <f t="shared" si="56"/>
        <v>12</v>
      </c>
      <c r="E633" s="41">
        <v>624</v>
      </c>
      <c r="F633" s="51">
        <f>'Energía Transada'!G633*1000</f>
        <v>5760</v>
      </c>
      <c r="G633" s="51">
        <f>CMG!F626</f>
        <v>85.611140000000006</v>
      </c>
      <c r="H633" s="18">
        <f t="shared" si="58"/>
        <v>493120.16640000005</v>
      </c>
      <c r="I633" s="51">
        <f ca="1">'Energía Transada'!D633</f>
        <v>1520.3661600162</v>
      </c>
      <c r="J633" s="51">
        <f>CMG!E626</f>
        <v>96.916820000000001</v>
      </c>
      <c r="K633" s="18">
        <f t="shared" ca="1" si="57"/>
        <v>147349.05346438126</v>
      </c>
    </row>
    <row r="634" spans="1:11" x14ac:dyDescent="0.2">
      <c r="A634" s="40">
        <f t="shared" si="59"/>
        <v>44557</v>
      </c>
      <c r="B634" s="4">
        <f t="shared" si="60"/>
        <v>1</v>
      </c>
      <c r="C634" s="4">
        <f t="shared" si="55"/>
        <v>2021</v>
      </c>
      <c r="D634" s="4">
        <f t="shared" si="56"/>
        <v>12</v>
      </c>
      <c r="E634" s="41">
        <v>625</v>
      </c>
      <c r="F634" s="51">
        <f>'Energía Transada'!G634*1000</f>
        <v>5760</v>
      </c>
      <c r="G634" s="51">
        <f>CMG!F627</f>
        <v>86.665430000000001</v>
      </c>
      <c r="H634" s="18">
        <f t="shared" si="58"/>
        <v>499192.87680000003</v>
      </c>
      <c r="I634" s="51">
        <f ca="1">'Energía Transada'!D634</f>
        <v>1129.4115040866</v>
      </c>
      <c r="J634" s="51">
        <f>CMG!E627</f>
        <v>97.936819999999997</v>
      </c>
      <c r="K634" s="18">
        <f t="shared" ca="1" si="57"/>
        <v>110610.97118165861</v>
      </c>
    </row>
    <row r="635" spans="1:11" x14ac:dyDescent="0.2">
      <c r="A635" s="40">
        <f t="shared" si="59"/>
        <v>44557</v>
      </c>
      <c r="B635" s="4">
        <f t="shared" si="60"/>
        <v>2</v>
      </c>
      <c r="C635" s="4">
        <f t="shared" si="55"/>
        <v>2021</v>
      </c>
      <c r="D635" s="4">
        <f t="shared" si="56"/>
        <v>12</v>
      </c>
      <c r="E635" s="41">
        <v>626</v>
      </c>
      <c r="F635" s="51">
        <f>'Energía Transada'!G635*1000</f>
        <v>5760</v>
      </c>
      <c r="G635" s="51">
        <f>CMG!F628</f>
        <v>75.496889999999993</v>
      </c>
      <c r="H635" s="18">
        <f t="shared" si="58"/>
        <v>434862.08639999997</v>
      </c>
      <c r="I635" s="51">
        <f ca="1">'Energía Transada'!D635</f>
        <v>1146.6970686696</v>
      </c>
      <c r="J635" s="51">
        <f>CMG!E628</f>
        <v>85.311139999999995</v>
      </c>
      <c r="K635" s="18">
        <f t="shared" ca="1" si="57"/>
        <v>97826.034162861848</v>
      </c>
    </row>
    <row r="636" spans="1:11" x14ac:dyDescent="0.2">
      <c r="A636" s="40">
        <f t="shared" si="59"/>
        <v>44557</v>
      </c>
      <c r="B636" s="4">
        <f t="shared" si="60"/>
        <v>3</v>
      </c>
      <c r="C636" s="4">
        <f t="shared" si="55"/>
        <v>2021</v>
      </c>
      <c r="D636" s="4">
        <f t="shared" si="56"/>
        <v>12</v>
      </c>
      <c r="E636" s="41">
        <v>627</v>
      </c>
      <c r="F636" s="51">
        <f>'Energía Transada'!G636*1000</f>
        <v>5760</v>
      </c>
      <c r="G636" s="51">
        <f>CMG!F629</f>
        <v>69.908339999999995</v>
      </c>
      <c r="H636" s="18">
        <f t="shared" si="58"/>
        <v>402672.03839999996</v>
      </c>
      <c r="I636" s="51">
        <f ca="1">'Energía Transada'!D636</f>
        <v>699.58391270039999</v>
      </c>
      <c r="J636" s="51">
        <f>CMG!E629</f>
        <v>79.002589999999998</v>
      </c>
      <c r="K636" s="18">
        <f t="shared" ca="1" si="57"/>
        <v>55268.941025665496</v>
      </c>
    </row>
    <row r="637" spans="1:11" x14ac:dyDescent="0.2">
      <c r="A637" s="40">
        <f t="shared" si="59"/>
        <v>44557</v>
      </c>
      <c r="B637" s="4">
        <f t="shared" si="60"/>
        <v>4</v>
      </c>
      <c r="C637" s="4">
        <f t="shared" si="55"/>
        <v>2021</v>
      </c>
      <c r="D637" s="4">
        <f t="shared" si="56"/>
        <v>12</v>
      </c>
      <c r="E637" s="41">
        <v>628</v>
      </c>
      <c r="F637" s="51">
        <f>'Energía Transada'!G637*1000</f>
        <v>5760</v>
      </c>
      <c r="G637" s="51">
        <f>CMG!F630</f>
        <v>69.49691</v>
      </c>
      <c r="H637" s="18">
        <f t="shared" si="58"/>
        <v>400302.20159999997</v>
      </c>
      <c r="I637" s="51">
        <f ca="1">'Energía Transada'!D637</f>
        <v>308.77795154219996</v>
      </c>
      <c r="J637" s="51">
        <f>CMG!E630</f>
        <v>78.531170000000003</v>
      </c>
      <c r="K637" s="18">
        <f t="shared" ca="1" si="57"/>
        <v>24248.693804812268</v>
      </c>
    </row>
    <row r="638" spans="1:11" x14ac:dyDescent="0.2">
      <c r="A638" s="40">
        <f t="shared" si="59"/>
        <v>44557</v>
      </c>
      <c r="B638" s="4">
        <f t="shared" si="60"/>
        <v>5</v>
      </c>
      <c r="C638" s="4">
        <f t="shared" si="55"/>
        <v>2021</v>
      </c>
      <c r="D638" s="4">
        <f t="shared" si="56"/>
        <v>12</v>
      </c>
      <c r="E638" s="41">
        <v>629</v>
      </c>
      <c r="F638" s="51">
        <f>'Energía Transada'!G638*1000</f>
        <v>5760</v>
      </c>
      <c r="G638" s="51">
        <f>CMG!F631</f>
        <v>69.291200000000003</v>
      </c>
      <c r="H638" s="18">
        <f t="shared" si="58"/>
        <v>399117.31200000003</v>
      </c>
      <c r="I638" s="51">
        <f ca="1">'Energía Transada'!D638</f>
        <v>124.22170205339999</v>
      </c>
      <c r="J638" s="51">
        <f>CMG!E631</f>
        <v>78.29974</v>
      </c>
      <c r="K638" s="18">
        <f t="shared" ca="1" si="57"/>
        <v>9726.5269731386852</v>
      </c>
    </row>
    <row r="639" spans="1:11" x14ac:dyDescent="0.2">
      <c r="A639" s="40">
        <f t="shared" si="59"/>
        <v>44557</v>
      </c>
      <c r="B639" s="4">
        <f t="shared" si="60"/>
        <v>6</v>
      </c>
      <c r="C639" s="4">
        <f t="shared" si="55"/>
        <v>2021</v>
      </c>
      <c r="D639" s="4">
        <f t="shared" si="56"/>
        <v>12</v>
      </c>
      <c r="E639" s="41">
        <v>630</v>
      </c>
      <c r="F639" s="51">
        <f>'Energía Transada'!G639*1000</f>
        <v>5760</v>
      </c>
      <c r="G639" s="51">
        <f>CMG!F632</f>
        <v>69.291200000000003</v>
      </c>
      <c r="H639" s="18">
        <f t="shared" si="58"/>
        <v>399117.31200000003</v>
      </c>
      <c r="I639" s="51">
        <f ca="1">'Energía Transada'!D639</f>
        <v>102.84582440160001</v>
      </c>
      <c r="J639" s="51">
        <f>CMG!E632</f>
        <v>78.29974</v>
      </c>
      <c r="K639" s="18">
        <f t="shared" ca="1" si="57"/>
        <v>8052.8013107309362</v>
      </c>
    </row>
    <row r="640" spans="1:11" x14ac:dyDescent="0.2">
      <c r="A640" s="40">
        <f t="shared" si="59"/>
        <v>44557</v>
      </c>
      <c r="B640" s="4">
        <f t="shared" si="60"/>
        <v>7</v>
      </c>
      <c r="C640" s="4">
        <f t="shared" si="55"/>
        <v>2021</v>
      </c>
      <c r="D640" s="4">
        <f t="shared" si="56"/>
        <v>12</v>
      </c>
      <c r="E640" s="41">
        <v>631</v>
      </c>
      <c r="F640" s="51">
        <f>'Energía Transada'!G640*1000</f>
        <v>5760</v>
      </c>
      <c r="G640" s="51">
        <f>CMG!F633</f>
        <v>85.174000000000007</v>
      </c>
      <c r="H640" s="18">
        <f t="shared" si="58"/>
        <v>490602.24000000005</v>
      </c>
      <c r="I640" s="51">
        <f ca="1">'Energía Transada'!D640</f>
        <v>166.03820734199999</v>
      </c>
      <c r="J640" s="51">
        <f>CMG!E633</f>
        <v>96.248249999999999</v>
      </c>
      <c r="K640" s="18">
        <f t="shared" ca="1" si="57"/>
        <v>15980.886889804651</v>
      </c>
    </row>
    <row r="641" spans="1:11" x14ac:dyDescent="0.2">
      <c r="A641" s="40">
        <f t="shared" si="59"/>
        <v>44557</v>
      </c>
      <c r="B641" s="4">
        <f t="shared" si="60"/>
        <v>8</v>
      </c>
      <c r="C641" s="4">
        <f t="shared" si="55"/>
        <v>2021</v>
      </c>
      <c r="D641" s="4">
        <f t="shared" si="56"/>
        <v>12</v>
      </c>
      <c r="E641" s="41">
        <v>632</v>
      </c>
      <c r="F641" s="51">
        <f>'Energía Transada'!G641*1000</f>
        <v>0</v>
      </c>
      <c r="G641" s="51">
        <f>CMG!F634</f>
        <v>78.034030000000001</v>
      </c>
      <c r="H641" s="18">
        <f t="shared" si="58"/>
        <v>0</v>
      </c>
      <c r="I641" s="51">
        <f ca="1">'Energía Transada'!D641</f>
        <v>94.154553435600008</v>
      </c>
      <c r="J641" s="51">
        <f>CMG!E634</f>
        <v>104.41679000000001</v>
      </c>
      <c r="K641" s="18">
        <f t="shared" ca="1" si="57"/>
        <v>9831.3162336288242</v>
      </c>
    </row>
    <row r="642" spans="1:11" x14ac:dyDescent="0.2">
      <c r="A642" s="40">
        <f t="shared" si="59"/>
        <v>44557</v>
      </c>
      <c r="B642" s="4">
        <f t="shared" si="60"/>
        <v>9</v>
      </c>
      <c r="C642" s="4">
        <f t="shared" si="55"/>
        <v>2021</v>
      </c>
      <c r="D642" s="4">
        <f t="shared" si="56"/>
        <v>12</v>
      </c>
      <c r="E642" s="41">
        <v>633</v>
      </c>
      <c r="F642" s="51">
        <f>'Energía Transada'!G642*1000</f>
        <v>0</v>
      </c>
      <c r="G642" s="51">
        <f>CMG!F635</f>
        <v>65.708349999999996</v>
      </c>
      <c r="H642" s="18">
        <f t="shared" si="58"/>
        <v>0</v>
      </c>
      <c r="I642" s="51">
        <f ca="1">'Energía Transada'!D642</f>
        <v>111.86598476339999</v>
      </c>
      <c r="J642" s="51">
        <f>CMG!E635</f>
        <v>185.97367</v>
      </c>
      <c r="K642" s="18">
        <f t="shared" ca="1" si="57"/>
        <v>20804.127734613579</v>
      </c>
    </row>
    <row r="643" spans="1:11" x14ac:dyDescent="0.2">
      <c r="A643" s="40">
        <f t="shared" si="59"/>
        <v>44557</v>
      </c>
      <c r="B643" s="4">
        <f t="shared" si="60"/>
        <v>10</v>
      </c>
      <c r="C643" s="4">
        <f t="shared" si="55"/>
        <v>2021</v>
      </c>
      <c r="D643" s="4">
        <f t="shared" si="56"/>
        <v>12</v>
      </c>
      <c r="E643" s="41">
        <v>634</v>
      </c>
      <c r="F643" s="51">
        <f>'Energía Transada'!G643*1000</f>
        <v>0</v>
      </c>
      <c r="G643" s="51">
        <f>CMG!F636</f>
        <v>67.671199999999999</v>
      </c>
      <c r="H643" s="18">
        <f t="shared" si="58"/>
        <v>0</v>
      </c>
      <c r="I643" s="51">
        <f ca="1">'Energía Transada'!D643</f>
        <v>256.72269799680004</v>
      </c>
      <c r="J643" s="51">
        <f>CMG!E636</f>
        <v>186.64223999999999</v>
      </c>
      <c r="K643" s="18">
        <f t="shared" ca="1" si="57"/>
        <v>47915.299412966269</v>
      </c>
    </row>
    <row r="644" spans="1:11" x14ac:dyDescent="0.2">
      <c r="A644" s="40">
        <f t="shared" si="59"/>
        <v>44557</v>
      </c>
      <c r="B644" s="4">
        <f t="shared" si="60"/>
        <v>11</v>
      </c>
      <c r="C644" s="4">
        <f t="shared" si="55"/>
        <v>2021</v>
      </c>
      <c r="D644" s="4">
        <f t="shared" si="56"/>
        <v>12</v>
      </c>
      <c r="E644" s="41">
        <v>635</v>
      </c>
      <c r="F644" s="51">
        <f>'Energía Transada'!G644*1000</f>
        <v>0</v>
      </c>
      <c r="G644" s="51">
        <f>CMG!F637</f>
        <v>68.348339999999993</v>
      </c>
      <c r="H644" s="18">
        <f t="shared" si="58"/>
        <v>0</v>
      </c>
      <c r="I644" s="51">
        <f ca="1">'Energía Transada'!D644</f>
        <v>95.94644711399998</v>
      </c>
      <c r="J644" s="51">
        <f>CMG!E637</f>
        <v>186.88222999999999</v>
      </c>
      <c r="K644" s="18">
        <f t="shared" ca="1" si="57"/>
        <v>17930.68599724138</v>
      </c>
    </row>
    <row r="645" spans="1:11" x14ac:dyDescent="0.2">
      <c r="A645" s="40">
        <f t="shared" si="59"/>
        <v>44557</v>
      </c>
      <c r="B645" s="4">
        <f t="shared" si="60"/>
        <v>12</v>
      </c>
      <c r="C645" s="4">
        <f t="shared" si="55"/>
        <v>2021</v>
      </c>
      <c r="D645" s="4">
        <f t="shared" si="56"/>
        <v>12</v>
      </c>
      <c r="E645" s="41">
        <v>636</v>
      </c>
      <c r="F645" s="51">
        <f>'Energía Transada'!G645*1000</f>
        <v>0</v>
      </c>
      <c r="G645" s="51">
        <f>CMG!F638</f>
        <v>62.314079999999997</v>
      </c>
      <c r="H645" s="18">
        <f t="shared" si="58"/>
        <v>0</v>
      </c>
      <c r="I645" s="51">
        <f ca="1">'Energía Transada'!D645</f>
        <v>33.106186700999999</v>
      </c>
      <c r="J645" s="51">
        <f>CMG!E638</f>
        <v>186.88222999999999</v>
      </c>
      <c r="K645" s="18">
        <f t="shared" ca="1" si="57"/>
        <v>6186.9579974792223</v>
      </c>
    </row>
    <row r="646" spans="1:11" x14ac:dyDescent="0.2">
      <c r="A646" s="40">
        <f t="shared" si="59"/>
        <v>44557</v>
      </c>
      <c r="B646" s="4">
        <f t="shared" si="60"/>
        <v>13</v>
      </c>
      <c r="C646" s="4">
        <f t="shared" si="55"/>
        <v>2021</v>
      </c>
      <c r="D646" s="4">
        <f t="shared" si="56"/>
        <v>12</v>
      </c>
      <c r="E646" s="41">
        <v>637</v>
      </c>
      <c r="F646" s="51">
        <f>'Energía Transada'!G646*1000</f>
        <v>0</v>
      </c>
      <c r="G646" s="51">
        <f>CMG!F639</f>
        <v>65.536919999999995</v>
      </c>
      <c r="H646" s="18">
        <f t="shared" si="58"/>
        <v>0</v>
      </c>
      <c r="I646" s="51">
        <f ca="1">'Energía Transada'!D646</f>
        <v>327.06580619999994</v>
      </c>
      <c r="J646" s="51">
        <f>CMG!E639</f>
        <v>186.88222999999999</v>
      </c>
      <c r="K646" s="18">
        <f t="shared" ca="1" si="57"/>
        <v>61122.787219403814</v>
      </c>
    </row>
    <row r="647" spans="1:11" x14ac:dyDescent="0.2">
      <c r="A647" s="40">
        <f t="shared" si="59"/>
        <v>44557</v>
      </c>
      <c r="B647" s="4">
        <f t="shared" si="60"/>
        <v>14</v>
      </c>
      <c r="C647" s="4">
        <f t="shared" si="55"/>
        <v>2021</v>
      </c>
      <c r="D647" s="4">
        <f t="shared" si="56"/>
        <v>12</v>
      </c>
      <c r="E647" s="41">
        <v>638</v>
      </c>
      <c r="F647" s="51">
        <f>'Energía Transada'!G647*1000</f>
        <v>0</v>
      </c>
      <c r="G647" s="51">
        <f>CMG!F640</f>
        <v>68.734059999999999</v>
      </c>
      <c r="H647" s="18">
        <f t="shared" si="58"/>
        <v>0</v>
      </c>
      <c r="I647" s="51">
        <f ca="1">'Energía Transada'!D647</f>
        <v>710.25880897440004</v>
      </c>
      <c r="J647" s="51">
        <f>CMG!E640</f>
        <v>186.88222999999999</v>
      </c>
      <c r="K647" s="18">
        <f t="shared" ca="1" si="57"/>
        <v>132734.75009827988</v>
      </c>
    </row>
    <row r="648" spans="1:11" x14ac:dyDescent="0.2">
      <c r="A648" s="40">
        <f t="shared" si="59"/>
        <v>44557</v>
      </c>
      <c r="B648" s="4">
        <f t="shared" si="60"/>
        <v>15</v>
      </c>
      <c r="C648" s="4">
        <f t="shared" si="55"/>
        <v>2021</v>
      </c>
      <c r="D648" s="4">
        <f t="shared" si="56"/>
        <v>12</v>
      </c>
      <c r="E648" s="41">
        <v>639</v>
      </c>
      <c r="F648" s="51">
        <f>'Energía Transada'!G648*1000</f>
        <v>0</v>
      </c>
      <c r="G648" s="51">
        <f>CMG!F641</f>
        <v>96.393960000000007</v>
      </c>
      <c r="H648" s="18">
        <f t="shared" si="58"/>
        <v>0</v>
      </c>
      <c r="I648" s="51">
        <f ca="1">'Energía Transada'!D648</f>
        <v>1480.1358940703999</v>
      </c>
      <c r="J648" s="51">
        <f>CMG!E641</f>
        <v>186.88222999999999</v>
      </c>
      <c r="K648" s="18">
        <f t="shared" ca="1" si="57"/>
        <v>276611.09658692009</v>
      </c>
    </row>
    <row r="649" spans="1:11" x14ac:dyDescent="0.2">
      <c r="A649" s="40">
        <f t="shared" si="59"/>
        <v>44557</v>
      </c>
      <c r="B649" s="4">
        <f t="shared" si="60"/>
        <v>16</v>
      </c>
      <c r="C649" s="4">
        <f t="shared" si="55"/>
        <v>2021</v>
      </c>
      <c r="D649" s="4">
        <f t="shared" si="56"/>
        <v>12</v>
      </c>
      <c r="E649" s="41">
        <v>640</v>
      </c>
      <c r="F649" s="51">
        <f>'Energía Transada'!G649*1000</f>
        <v>0</v>
      </c>
      <c r="G649" s="51">
        <f>CMG!F642</f>
        <v>95.905389999999997</v>
      </c>
      <c r="H649" s="18">
        <f t="shared" si="58"/>
        <v>0</v>
      </c>
      <c r="I649" s="51">
        <f ca="1">'Energía Transada'!D649</f>
        <v>2395.3796282051999</v>
      </c>
      <c r="J649" s="51">
        <f>CMG!E642</f>
        <v>186.88222999999999</v>
      </c>
      <c r="K649" s="18">
        <f t="shared" ca="1" si="57"/>
        <v>447653.88661555864</v>
      </c>
    </row>
    <row r="650" spans="1:11" x14ac:dyDescent="0.2">
      <c r="A650" s="40">
        <f t="shared" si="59"/>
        <v>44557</v>
      </c>
      <c r="B650" s="4">
        <f t="shared" si="60"/>
        <v>17</v>
      </c>
      <c r="C650" s="4">
        <f t="shared" ref="C650:C713" si="61">YEAR(A650)</f>
        <v>2021</v>
      </c>
      <c r="D650" s="4">
        <f t="shared" ref="D650:D713" si="62">MONTH(A650)</f>
        <v>12</v>
      </c>
      <c r="E650" s="41">
        <v>641</v>
      </c>
      <c r="F650" s="51">
        <f>'Energía Transada'!G650*1000</f>
        <v>0</v>
      </c>
      <c r="G650" s="51">
        <f>CMG!F643</f>
        <v>91.542550000000006</v>
      </c>
      <c r="H650" s="18">
        <f t="shared" si="58"/>
        <v>0</v>
      </c>
      <c r="I650" s="51">
        <f ca="1">'Energía Transada'!D650</f>
        <v>2782.4730863621994</v>
      </c>
      <c r="J650" s="51">
        <f>CMG!E643</f>
        <v>186.88222999999999</v>
      </c>
      <c r="K650" s="18">
        <f t="shared" ref="K650:K713" ca="1" si="63">I650*J650</f>
        <v>519994.7752943504</v>
      </c>
    </row>
    <row r="651" spans="1:11" x14ac:dyDescent="0.2">
      <c r="A651" s="40">
        <f t="shared" si="59"/>
        <v>44557</v>
      </c>
      <c r="B651" s="4">
        <f t="shared" si="60"/>
        <v>18</v>
      </c>
      <c r="C651" s="4">
        <f t="shared" si="61"/>
        <v>2021</v>
      </c>
      <c r="D651" s="4">
        <f t="shared" si="62"/>
        <v>12</v>
      </c>
      <c r="E651" s="41">
        <v>642</v>
      </c>
      <c r="F651" s="51">
        <f>'Energía Transada'!G651*1000</f>
        <v>5760</v>
      </c>
      <c r="G651" s="51">
        <f>CMG!F644</f>
        <v>68.931200000000004</v>
      </c>
      <c r="H651" s="18">
        <f t="shared" ref="H651:H714" si="64">F651*G651</f>
        <v>397043.712</v>
      </c>
      <c r="I651" s="51">
        <f ca="1">'Energía Transada'!D651</f>
        <v>2946.5539810895993</v>
      </c>
      <c r="J651" s="51">
        <f>CMG!E644</f>
        <v>186.88222999999999</v>
      </c>
      <c r="K651" s="18">
        <f t="shared" ca="1" si="63"/>
        <v>550658.57880140212</v>
      </c>
    </row>
    <row r="652" spans="1:11" x14ac:dyDescent="0.2">
      <c r="A652" s="40">
        <f t="shared" ref="A652:A715" si="65">IF(B651=24,A651+1,A651)</f>
        <v>44557</v>
      </c>
      <c r="B652" s="4">
        <f t="shared" ref="B652:B715" si="66">IF(B651=24,1,B651+1)</f>
        <v>19</v>
      </c>
      <c r="C652" s="4">
        <f t="shared" si="61"/>
        <v>2021</v>
      </c>
      <c r="D652" s="4">
        <f t="shared" si="62"/>
        <v>12</v>
      </c>
      <c r="E652" s="41">
        <v>643</v>
      </c>
      <c r="F652" s="51">
        <f>'Energía Transada'!G652*1000</f>
        <v>5760</v>
      </c>
      <c r="G652" s="51">
        <f>CMG!F645</f>
        <v>63.831220000000002</v>
      </c>
      <c r="H652" s="18">
        <f t="shared" si="64"/>
        <v>367667.8272</v>
      </c>
      <c r="I652" s="51">
        <f ca="1">'Energía Transada'!D652</f>
        <v>2525.1906934295998</v>
      </c>
      <c r="J652" s="51">
        <f>CMG!E645</f>
        <v>186.79651999999999</v>
      </c>
      <c r="K652" s="18">
        <f t="shared" ca="1" si="63"/>
        <v>471696.83386903605</v>
      </c>
    </row>
    <row r="653" spans="1:11" x14ac:dyDescent="0.2">
      <c r="A653" s="40">
        <f t="shared" si="65"/>
        <v>44557</v>
      </c>
      <c r="B653" s="4">
        <f t="shared" si="66"/>
        <v>20</v>
      </c>
      <c r="C653" s="4">
        <f t="shared" si="61"/>
        <v>2021</v>
      </c>
      <c r="D653" s="4">
        <f t="shared" si="62"/>
        <v>12</v>
      </c>
      <c r="E653" s="41">
        <v>644</v>
      </c>
      <c r="F653" s="51">
        <f>'Energía Transada'!G653*1000</f>
        <v>5760</v>
      </c>
      <c r="G653" s="51">
        <f>CMG!F646</f>
        <v>145.62808999999999</v>
      </c>
      <c r="H653" s="18">
        <f t="shared" si="64"/>
        <v>838817.79839999997</v>
      </c>
      <c r="I653" s="51">
        <f ca="1">'Energía Transada'!D653</f>
        <v>1745.0069786057998</v>
      </c>
      <c r="J653" s="51">
        <f>CMG!E646</f>
        <v>189.88221999999999</v>
      </c>
      <c r="K653" s="18">
        <f t="shared" ca="1" si="63"/>
        <v>331345.79901316174</v>
      </c>
    </row>
    <row r="654" spans="1:11" x14ac:dyDescent="0.2">
      <c r="A654" s="40">
        <f t="shared" si="65"/>
        <v>44557</v>
      </c>
      <c r="B654" s="4">
        <f t="shared" si="66"/>
        <v>21</v>
      </c>
      <c r="C654" s="4">
        <f t="shared" si="61"/>
        <v>2021</v>
      </c>
      <c r="D654" s="4">
        <f t="shared" si="62"/>
        <v>12</v>
      </c>
      <c r="E654" s="41">
        <v>645</v>
      </c>
      <c r="F654" s="51">
        <f>'Energía Transada'!G654*1000</f>
        <v>5760</v>
      </c>
      <c r="G654" s="51">
        <f>CMG!F647</f>
        <v>174.74512999999999</v>
      </c>
      <c r="H654" s="18">
        <f t="shared" si="64"/>
        <v>1006531.9487999999</v>
      </c>
      <c r="I654" s="51">
        <f ca="1">'Energía Transada'!D654</f>
        <v>1209.1437636221999</v>
      </c>
      <c r="J654" s="51">
        <f>CMG!E647</f>
        <v>199.89362</v>
      </c>
      <c r="K654" s="18">
        <f t="shared" ca="1" si="63"/>
        <v>241700.12401086584</v>
      </c>
    </row>
    <row r="655" spans="1:11" x14ac:dyDescent="0.2">
      <c r="A655" s="40">
        <f t="shared" si="65"/>
        <v>44557</v>
      </c>
      <c r="B655" s="4">
        <f t="shared" si="66"/>
        <v>22</v>
      </c>
      <c r="C655" s="4">
        <f t="shared" si="61"/>
        <v>2021</v>
      </c>
      <c r="D655" s="4">
        <f t="shared" si="62"/>
        <v>12</v>
      </c>
      <c r="E655" s="41">
        <v>646</v>
      </c>
      <c r="F655" s="51">
        <f>'Energía Transada'!G655*1000</f>
        <v>5760</v>
      </c>
      <c r="G655" s="51">
        <f>CMG!F648</f>
        <v>174.46227999999999</v>
      </c>
      <c r="H655" s="18">
        <f t="shared" si="64"/>
        <v>1004902.7328</v>
      </c>
      <c r="I655" s="51">
        <f ca="1">'Energía Transada'!D655</f>
        <v>2269.7306706732002</v>
      </c>
      <c r="J655" s="51">
        <f>CMG!E648</f>
        <v>199.56791000000001</v>
      </c>
      <c r="K655" s="18">
        <f t="shared" ca="1" si="63"/>
        <v>452965.40620914887</v>
      </c>
    </row>
    <row r="656" spans="1:11" x14ac:dyDescent="0.2">
      <c r="A656" s="40">
        <f t="shared" si="65"/>
        <v>44557</v>
      </c>
      <c r="B656" s="4">
        <f t="shared" si="66"/>
        <v>23</v>
      </c>
      <c r="C656" s="4">
        <f t="shared" si="61"/>
        <v>2021</v>
      </c>
      <c r="D656" s="4">
        <f t="shared" si="62"/>
        <v>12</v>
      </c>
      <c r="E656" s="41">
        <v>647</v>
      </c>
      <c r="F656" s="51">
        <f>'Energía Transada'!G656*1000</f>
        <v>5760</v>
      </c>
      <c r="G656" s="51">
        <f>CMG!F649</f>
        <v>164.36517000000001</v>
      </c>
      <c r="H656" s="18">
        <f t="shared" si="64"/>
        <v>946743.37920000008</v>
      </c>
      <c r="I656" s="51">
        <f ca="1">'Energía Transada'!D656</f>
        <v>2167.0697241185999</v>
      </c>
      <c r="J656" s="51">
        <f>CMG!E649</f>
        <v>188.02223000000001</v>
      </c>
      <c r="K656" s="18">
        <f t="shared" ca="1" si="63"/>
        <v>407457.28209426394</v>
      </c>
    </row>
    <row r="657" spans="1:11" x14ac:dyDescent="0.2">
      <c r="A657" s="40">
        <f t="shared" si="65"/>
        <v>44557</v>
      </c>
      <c r="B657" s="4">
        <f t="shared" si="66"/>
        <v>24</v>
      </c>
      <c r="C657" s="4">
        <f t="shared" si="61"/>
        <v>2021</v>
      </c>
      <c r="D657" s="4">
        <f t="shared" si="62"/>
        <v>12</v>
      </c>
      <c r="E657" s="41">
        <v>648</v>
      </c>
      <c r="F657" s="51">
        <f>'Energía Transada'!G657*1000</f>
        <v>5760</v>
      </c>
      <c r="G657" s="51">
        <f>CMG!F650</f>
        <v>169.18228999999999</v>
      </c>
      <c r="H657" s="18">
        <f t="shared" si="64"/>
        <v>974489.99040000001</v>
      </c>
      <c r="I657" s="51">
        <f ca="1">'Energía Transada'!D657</f>
        <v>383.89810815300001</v>
      </c>
      <c r="J657" s="51">
        <f>CMG!E650</f>
        <v>193.52507</v>
      </c>
      <c r="K657" s="18">
        <f t="shared" ca="1" si="63"/>
        <v>74293.908253176895</v>
      </c>
    </row>
    <row r="658" spans="1:11" x14ac:dyDescent="0.2">
      <c r="A658" s="40">
        <f t="shared" si="65"/>
        <v>44558</v>
      </c>
      <c r="B658" s="4">
        <f t="shared" si="66"/>
        <v>1</v>
      </c>
      <c r="C658" s="4">
        <f t="shared" si="61"/>
        <v>2021</v>
      </c>
      <c r="D658" s="4">
        <f t="shared" si="62"/>
        <v>12</v>
      </c>
      <c r="E658" s="41">
        <v>649</v>
      </c>
      <c r="F658" s="51">
        <f>'Energía Transada'!G658*1000</f>
        <v>5760</v>
      </c>
      <c r="G658" s="51">
        <f>CMG!F651</f>
        <v>166.0711</v>
      </c>
      <c r="H658" s="18">
        <f t="shared" si="64"/>
        <v>956569.53599999996</v>
      </c>
      <c r="I658" s="51">
        <f ca="1">'Energía Transada'!D658</f>
        <v>916.83514603380002</v>
      </c>
      <c r="J658" s="51">
        <f>CMG!E651</f>
        <v>191.51224999999999</v>
      </c>
      <c r="K658" s="18">
        <f t="shared" ca="1" si="63"/>
        <v>175585.16169601161</v>
      </c>
    </row>
    <row r="659" spans="1:11" x14ac:dyDescent="0.2">
      <c r="A659" s="40">
        <f t="shared" si="65"/>
        <v>44558</v>
      </c>
      <c r="B659" s="4">
        <f t="shared" si="66"/>
        <v>2</v>
      </c>
      <c r="C659" s="4">
        <f t="shared" si="61"/>
        <v>2021</v>
      </c>
      <c r="D659" s="4">
        <f t="shared" si="62"/>
        <v>12</v>
      </c>
      <c r="E659" s="41">
        <v>650</v>
      </c>
      <c r="F659" s="51">
        <f>'Energía Transada'!G659*1000</f>
        <v>5760</v>
      </c>
      <c r="G659" s="51">
        <f>CMG!F652</f>
        <v>149.26284000000001</v>
      </c>
      <c r="H659" s="18">
        <f t="shared" si="64"/>
        <v>859753.95840000012</v>
      </c>
      <c r="I659" s="51">
        <f ca="1">'Energía Transada'!D659</f>
        <v>1362.2235426282</v>
      </c>
      <c r="J659" s="51">
        <f>CMG!E652</f>
        <v>189.02598</v>
      </c>
      <c r="K659" s="18">
        <f t="shared" ca="1" si="63"/>
        <v>257495.64012436729</v>
      </c>
    </row>
    <row r="660" spans="1:11" x14ac:dyDescent="0.2">
      <c r="A660" s="40">
        <f t="shared" si="65"/>
        <v>44558</v>
      </c>
      <c r="B660" s="4">
        <f t="shared" si="66"/>
        <v>3</v>
      </c>
      <c r="C660" s="4">
        <f t="shared" si="61"/>
        <v>2021</v>
      </c>
      <c r="D660" s="4">
        <f t="shared" si="62"/>
        <v>12</v>
      </c>
      <c r="E660" s="41">
        <v>651</v>
      </c>
      <c r="F660" s="51">
        <f>'Energía Transada'!G660*1000</f>
        <v>5760</v>
      </c>
      <c r="G660" s="51">
        <f>CMG!F653</f>
        <v>128.51797999999999</v>
      </c>
      <c r="H660" s="18">
        <f t="shared" si="64"/>
        <v>740263.56479999993</v>
      </c>
      <c r="I660" s="51">
        <f ca="1">'Energía Transada'!D660</f>
        <v>1054.0958120994001</v>
      </c>
      <c r="J660" s="51">
        <f>CMG!E653</f>
        <v>188.74973</v>
      </c>
      <c r="K660" s="18">
        <f t="shared" ca="1" si="63"/>
        <v>198960.29992789248</v>
      </c>
    </row>
    <row r="661" spans="1:11" x14ac:dyDescent="0.2">
      <c r="A661" s="40">
        <f t="shared" si="65"/>
        <v>44558</v>
      </c>
      <c r="B661" s="4">
        <f t="shared" si="66"/>
        <v>4</v>
      </c>
      <c r="C661" s="4">
        <f t="shared" si="61"/>
        <v>2021</v>
      </c>
      <c r="D661" s="4">
        <f t="shared" si="62"/>
        <v>12</v>
      </c>
      <c r="E661" s="41">
        <v>652</v>
      </c>
      <c r="F661" s="51">
        <f>'Energía Transada'!G661*1000</f>
        <v>5760</v>
      </c>
      <c r="G661" s="51">
        <f>CMG!F654</f>
        <v>74.760909999999996</v>
      </c>
      <c r="H661" s="18">
        <f t="shared" si="64"/>
        <v>430622.84159999999</v>
      </c>
      <c r="I661" s="51">
        <f ca="1">'Energía Transada'!D661</f>
        <v>862.42940168280006</v>
      </c>
      <c r="J661" s="51">
        <f>CMG!E654</f>
        <v>188.74973</v>
      </c>
      <c r="K661" s="18">
        <f t="shared" ca="1" si="63"/>
        <v>162783.31671169004</v>
      </c>
    </row>
    <row r="662" spans="1:11" x14ac:dyDescent="0.2">
      <c r="A662" s="40">
        <f t="shared" si="65"/>
        <v>44558</v>
      </c>
      <c r="B662" s="4">
        <f t="shared" si="66"/>
        <v>5</v>
      </c>
      <c r="C662" s="4">
        <f t="shared" si="61"/>
        <v>2021</v>
      </c>
      <c r="D662" s="4">
        <f t="shared" si="62"/>
        <v>12</v>
      </c>
      <c r="E662" s="41">
        <v>653</v>
      </c>
      <c r="F662" s="51">
        <f>'Energía Transada'!G662*1000</f>
        <v>5760</v>
      </c>
      <c r="G662" s="51">
        <f>CMG!F655</f>
        <v>74.760909999999996</v>
      </c>
      <c r="H662" s="18">
        <f t="shared" si="64"/>
        <v>430622.84159999999</v>
      </c>
      <c r="I662" s="51">
        <f ca="1">'Energía Transada'!D662</f>
        <v>824.17658213100003</v>
      </c>
      <c r="J662" s="51">
        <f>CMG!E655</f>
        <v>188.74973</v>
      </c>
      <c r="K662" s="18">
        <f t="shared" ca="1" si="63"/>
        <v>155563.10734954907</v>
      </c>
    </row>
    <row r="663" spans="1:11" x14ac:dyDescent="0.2">
      <c r="A663" s="40">
        <f t="shared" si="65"/>
        <v>44558</v>
      </c>
      <c r="B663" s="4">
        <f t="shared" si="66"/>
        <v>6</v>
      </c>
      <c r="C663" s="4">
        <f t="shared" si="61"/>
        <v>2021</v>
      </c>
      <c r="D663" s="4">
        <f t="shared" si="62"/>
        <v>12</v>
      </c>
      <c r="E663" s="41">
        <v>654</v>
      </c>
      <c r="F663" s="51">
        <f>'Energía Transada'!G663*1000</f>
        <v>5760</v>
      </c>
      <c r="G663" s="51">
        <f>CMG!F656</f>
        <v>74.760909999999996</v>
      </c>
      <c r="H663" s="18">
        <f t="shared" si="64"/>
        <v>430622.84159999999</v>
      </c>
      <c r="I663" s="51">
        <f ca="1">'Energía Transada'!D663</f>
        <v>407.80600588979996</v>
      </c>
      <c r="J663" s="51">
        <f>CMG!E656</f>
        <v>188.74973</v>
      </c>
      <c r="K663" s="18">
        <f t="shared" ca="1" si="63"/>
        <v>76973.273504078155</v>
      </c>
    </row>
    <row r="664" spans="1:11" x14ac:dyDescent="0.2">
      <c r="A664" s="40">
        <f t="shared" si="65"/>
        <v>44558</v>
      </c>
      <c r="B664" s="4">
        <f t="shared" si="66"/>
        <v>7</v>
      </c>
      <c r="C664" s="4">
        <f t="shared" si="61"/>
        <v>2021</v>
      </c>
      <c r="D664" s="4">
        <f t="shared" si="62"/>
        <v>12</v>
      </c>
      <c r="E664" s="41">
        <v>655</v>
      </c>
      <c r="F664" s="51">
        <f>'Energía Transada'!G664*1000</f>
        <v>5760</v>
      </c>
      <c r="G664" s="51">
        <f>CMG!F657</f>
        <v>69.365350000000007</v>
      </c>
      <c r="H664" s="18">
        <f t="shared" si="64"/>
        <v>399544.41600000003</v>
      </c>
      <c r="I664" s="51">
        <f ca="1">'Energía Transada'!D664</f>
        <v>236.32069116599999</v>
      </c>
      <c r="J664" s="51">
        <f>CMG!E657</f>
        <v>188.74973</v>
      </c>
      <c r="K664" s="18">
        <f t="shared" ca="1" si="63"/>
        <v>44605.466650995884</v>
      </c>
    </row>
    <row r="665" spans="1:11" x14ac:dyDescent="0.2">
      <c r="A665" s="40">
        <f t="shared" si="65"/>
        <v>44558</v>
      </c>
      <c r="B665" s="4">
        <f t="shared" si="66"/>
        <v>8</v>
      </c>
      <c r="C665" s="4">
        <f t="shared" si="61"/>
        <v>2021</v>
      </c>
      <c r="D665" s="4">
        <f t="shared" si="62"/>
        <v>12</v>
      </c>
      <c r="E665" s="41">
        <v>656</v>
      </c>
      <c r="F665" s="51">
        <f>'Energía Transada'!G665*1000</f>
        <v>0</v>
      </c>
      <c r="G665" s="51">
        <f>CMG!F658</f>
        <v>63.969790000000003</v>
      </c>
      <c r="H665" s="18">
        <f t="shared" si="64"/>
        <v>0</v>
      </c>
      <c r="I665" s="51">
        <f ca="1">'Energía Transada'!D665</f>
        <v>148.4020585362</v>
      </c>
      <c r="J665" s="51">
        <f>CMG!E658</f>
        <v>188.74973</v>
      </c>
      <c r="K665" s="18">
        <f t="shared" ca="1" si="63"/>
        <v>28010.848480151944</v>
      </c>
    </row>
    <row r="666" spans="1:11" x14ac:dyDescent="0.2">
      <c r="A666" s="40">
        <f t="shared" si="65"/>
        <v>44558</v>
      </c>
      <c r="B666" s="4">
        <f t="shared" si="66"/>
        <v>9</v>
      </c>
      <c r="C666" s="4">
        <f t="shared" si="61"/>
        <v>2021</v>
      </c>
      <c r="D666" s="4">
        <f t="shared" si="62"/>
        <v>12</v>
      </c>
      <c r="E666" s="41">
        <v>657</v>
      </c>
      <c r="F666" s="51">
        <f>'Energía Transada'!G666*1000</f>
        <v>0</v>
      </c>
      <c r="G666" s="51">
        <f>CMG!F659</f>
        <v>65.506450000000001</v>
      </c>
      <c r="H666" s="18">
        <f t="shared" si="64"/>
        <v>0</v>
      </c>
      <c r="I666" s="51">
        <f ca="1">'Energía Transada'!D666</f>
        <v>28.789188964200001</v>
      </c>
      <c r="J666" s="51">
        <f>CMG!E659</f>
        <v>191.66765000000001</v>
      </c>
      <c r="K666" s="18">
        <f t="shared" ca="1" si="63"/>
        <v>5517.9561941741485</v>
      </c>
    </row>
    <row r="667" spans="1:11" x14ac:dyDescent="0.2">
      <c r="A667" s="40">
        <f t="shared" si="65"/>
        <v>44558</v>
      </c>
      <c r="B667" s="4">
        <f t="shared" si="66"/>
        <v>10</v>
      </c>
      <c r="C667" s="4">
        <f t="shared" si="61"/>
        <v>2021</v>
      </c>
      <c r="D667" s="4">
        <f t="shared" si="62"/>
        <v>12</v>
      </c>
      <c r="E667" s="41">
        <v>658</v>
      </c>
      <c r="F667" s="51">
        <f>'Energía Transada'!G667*1000</f>
        <v>0</v>
      </c>
      <c r="G667" s="51">
        <f>CMG!F660</f>
        <v>69.218590000000006</v>
      </c>
      <c r="H667" s="18">
        <f t="shared" si="64"/>
        <v>0</v>
      </c>
      <c r="I667" s="51">
        <f ca="1">'Energía Transada'!D667</f>
        <v>0</v>
      </c>
      <c r="J667" s="51">
        <f>CMG!E660</f>
        <v>191.77986999999999</v>
      </c>
      <c r="K667" s="18">
        <f t="shared" ca="1" si="63"/>
        <v>0</v>
      </c>
    </row>
    <row r="668" spans="1:11" x14ac:dyDescent="0.2">
      <c r="A668" s="40">
        <f t="shared" si="65"/>
        <v>44558</v>
      </c>
      <c r="B668" s="4">
        <f t="shared" si="66"/>
        <v>11</v>
      </c>
      <c r="C668" s="4">
        <f t="shared" si="61"/>
        <v>2021</v>
      </c>
      <c r="D668" s="4">
        <f t="shared" si="62"/>
        <v>12</v>
      </c>
      <c r="E668" s="41">
        <v>659</v>
      </c>
      <c r="F668" s="51">
        <f>'Energía Transada'!G668*1000</f>
        <v>0</v>
      </c>
      <c r="G668" s="51">
        <f>CMG!F661</f>
        <v>76.08175</v>
      </c>
      <c r="H668" s="18">
        <f t="shared" si="64"/>
        <v>0</v>
      </c>
      <c r="I668" s="51">
        <f ca="1">'Energía Transada'!D668</f>
        <v>0.92594206319999994</v>
      </c>
      <c r="J668" s="51">
        <f>CMG!E661</f>
        <v>191.77986999999999</v>
      </c>
      <c r="K668" s="18">
        <f t="shared" ca="1" si="63"/>
        <v>177.57704850802776</v>
      </c>
    </row>
    <row r="669" spans="1:11" x14ac:dyDescent="0.2">
      <c r="A669" s="40">
        <f t="shared" si="65"/>
        <v>44558</v>
      </c>
      <c r="B669" s="4">
        <f t="shared" si="66"/>
        <v>12</v>
      </c>
      <c r="C669" s="4">
        <f t="shared" si="61"/>
        <v>2021</v>
      </c>
      <c r="D669" s="4">
        <f t="shared" si="62"/>
        <v>12</v>
      </c>
      <c r="E669" s="41">
        <v>660</v>
      </c>
      <c r="F669" s="51">
        <f>'Energía Transada'!G669*1000</f>
        <v>0</v>
      </c>
      <c r="G669" s="51">
        <f>CMG!F662</f>
        <v>116.87220000000001</v>
      </c>
      <c r="H669" s="18">
        <f t="shared" si="64"/>
        <v>0</v>
      </c>
      <c r="I669" s="51">
        <f ca="1">'Energía Transada'!D669</f>
        <v>1.1155606685999999</v>
      </c>
      <c r="J669" s="51">
        <f>CMG!E662</f>
        <v>191.77986999999999</v>
      </c>
      <c r="K669" s="18">
        <f t="shared" ca="1" si="63"/>
        <v>213.94208000122106</v>
      </c>
    </row>
    <row r="670" spans="1:11" x14ac:dyDescent="0.2">
      <c r="A670" s="40">
        <f t="shared" si="65"/>
        <v>44558</v>
      </c>
      <c r="B670" s="4">
        <f t="shared" si="66"/>
        <v>13</v>
      </c>
      <c r="C670" s="4">
        <f t="shared" si="61"/>
        <v>2021</v>
      </c>
      <c r="D670" s="4">
        <f t="shared" si="62"/>
        <v>12</v>
      </c>
      <c r="E670" s="41">
        <v>661</v>
      </c>
      <c r="F670" s="51">
        <f>'Energía Transada'!G670*1000</f>
        <v>0</v>
      </c>
      <c r="G670" s="51">
        <f>CMG!F663</f>
        <v>128.18993</v>
      </c>
      <c r="H670" s="18">
        <f t="shared" si="64"/>
        <v>0</v>
      </c>
      <c r="I670" s="51">
        <f ca="1">'Energía Transada'!D670</f>
        <v>0</v>
      </c>
      <c r="J670" s="51">
        <f>CMG!E663</f>
        <v>191.77986999999999</v>
      </c>
      <c r="K670" s="18">
        <f t="shared" ca="1" si="63"/>
        <v>0</v>
      </c>
    </row>
    <row r="671" spans="1:11" x14ac:dyDescent="0.2">
      <c r="A671" s="40">
        <f t="shared" si="65"/>
        <v>44558</v>
      </c>
      <c r="B671" s="4">
        <f t="shared" si="66"/>
        <v>14</v>
      </c>
      <c r="C671" s="4">
        <f t="shared" si="61"/>
        <v>2021</v>
      </c>
      <c r="D671" s="4">
        <f t="shared" si="62"/>
        <v>12</v>
      </c>
      <c r="E671" s="41">
        <v>662</v>
      </c>
      <c r="F671" s="51">
        <f>'Energía Transada'!G671*1000</f>
        <v>0</v>
      </c>
      <c r="G671" s="51">
        <f>CMG!F664</f>
        <v>128.45755</v>
      </c>
      <c r="H671" s="18">
        <f t="shared" si="64"/>
        <v>0</v>
      </c>
      <c r="I671" s="51">
        <f ca="1">'Energía Transada'!D671</f>
        <v>2.4868073999999999E-3</v>
      </c>
      <c r="J671" s="51">
        <f>CMG!E664</f>
        <v>191.77986999999999</v>
      </c>
      <c r="K671" s="18">
        <f t="shared" ca="1" si="63"/>
        <v>0.47691959988703797</v>
      </c>
    </row>
    <row r="672" spans="1:11" x14ac:dyDescent="0.2">
      <c r="A672" s="40">
        <f t="shared" si="65"/>
        <v>44558</v>
      </c>
      <c r="B672" s="4">
        <f t="shared" si="66"/>
        <v>15</v>
      </c>
      <c r="C672" s="4">
        <f t="shared" si="61"/>
        <v>2021</v>
      </c>
      <c r="D672" s="4">
        <f t="shared" si="62"/>
        <v>12</v>
      </c>
      <c r="E672" s="41">
        <v>663</v>
      </c>
      <c r="F672" s="51">
        <f>'Energía Transada'!G672*1000</f>
        <v>0</v>
      </c>
      <c r="G672" s="51">
        <f>CMG!F665</f>
        <v>128.45755</v>
      </c>
      <c r="H672" s="18">
        <f t="shared" si="64"/>
        <v>0</v>
      </c>
      <c r="I672" s="51">
        <f ca="1">'Energía Transada'!D672</f>
        <v>0.16342305839999996</v>
      </c>
      <c r="J672" s="51">
        <f>CMG!E665</f>
        <v>191.77986999999999</v>
      </c>
      <c r="K672" s="18">
        <f t="shared" ca="1" si="63"/>
        <v>31.341252894954398</v>
      </c>
    </row>
    <row r="673" spans="1:11" x14ac:dyDescent="0.2">
      <c r="A673" s="40">
        <f t="shared" si="65"/>
        <v>44558</v>
      </c>
      <c r="B673" s="4">
        <f t="shared" si="66"/>
        <v>16</v>
      </c>
      <c r="C673" s="4">
        <f t="shared" si="61"/>
        <v>2021</v>
      </c>
      <c r="D673" s="4">
        <f t="shared" si="62"/>
        <v>12</v>
      </c>
      <c r="E673" s="41">
        <v>664</v>
      </c>
      <c r="F673" s="51">
        <f>'Energía Transada'!G673*1000</f>
        <v>0</v>
      </c>
      <c r="G673" s="51">
        <f>CMG!F666</f>
        <v>128.45755</v>
      </c>
      <c r="H673" s="18">
        <f t="shared" si="64"/>
        <v>0</v>
      </c>
      <c r="I673" s="51">
        <f ca="1">'Energía Transada'!D673</f>
        <v>14.945500205999998</v>
      </c>
      <c r="J673" s="51">
        <f>CMG!E666</f>
        <v>191.77986999999999</v>
      </c>
      <c r="K673" s="18">
        <f t="shared" ca="1" si="63"/>
        <v>2866.2460865916528</v>
      </c>
    </row>
    <row r="674" spans="1:11" x14ac:dyDescent="0.2">
      <c r="A674" s="40">
        <f t="shared" si="65"/>
        <v>44558</v>
      </c>
      <c r="B674" s="4">
        <f t="shared" si="66"/>
        <v>17</v>
      </c>
      <c r="C674" s="4">
        <f t="shared" si="61"/>
        <v>2021</v>
      </c>
      <c r="D674" s="4">
        <f t="shared" si="62"/>
        <v>12</v>
      </c>
      <c r="E674" s="41">
        <v>665</v>
      </c>
      <c r="F674" s="51">
        <f>'Energía Transada'!G674*1000</f>
        <v>0</v>
      </c>
      <c r="G674" s="51">
        <f>CMG!F667</f>
        <v>128.45755</v>
      </c>
      <c r="H674" s="18">
        <f t="shared" si="64"/>
        <v>0</v>
      </c>
      <c r="I674" s="51">
        <f ca="1">'Energía Transada'!D674</f>
        <v>368.94082691339997</v>
      </c>
      <c r="J674" s="51">
        <f>CMG!E667</f>
        <v>191.77986999999999</v>
      </c>
      <c r="K674" s="18">
        <f t="shared" ca="1" si="63"/>
        <v>70755.423823144345</v>
      </c>
    </row>
    <row r="675" spans="1:11" x14ac:dyDescent="0.2">
      <c r="A675" s="40">
        <f t="shared" si="65"/>
        <v>44558</v>
      </c>
      <c r="B675" s="4">
        <f t="shared" si="66"/>
        <v>18</v>
      </c>
      <c r="C675" s="4">
        <f t="shared" si="61"/>
        <v>2021</v>
      </c>
      <c r="D675" s="4">
        <f t="shared" si="62"/>
        <v>12</v>
      </c>
      <c r="E675" s="41">
        <v>666</v>
      </c>
      <c r="F675" s="51">
        <f>'Energía Transada'!G675*1000</f>
        <v>5760</v>
      </c>
      <c r="G675" s="51">
        <f>CMG!F668</f>
        <v>87.554869999999994</v>
      </c>
      <c r="H675" s="18">
        <f t="shared" si="64"/>
        <v>504316.05119999999</v>
      </c>
      <c r="I675" s="51">
        <f ca="1">'Energía Transada'!D675</f>
        <v>951.27715528859994</v>
      </c>
      <c r="J675" s="51">
        <f>CMG!E668</f>
        <v>191.77986999999999</v>
      </c>
      <c r="K675" s="18">
        <f t="shared" ca="1" si="63"/>
        <v>182435.8091752175</v>
      </c>
    </row>
    <row r="676" spans="1:11" x14ac:dyDescent="0.2">
      <c r="A676" s="40">
        <f t="shared" si="65"/>
        <v>44558</v>
      </c>
      <c r="B676" s="4">
        <f t="shared" si="66"/>
        <v>19</v>
      </c>
      <c r="C676" s="4">
        <f t="shared" si="61"/>
        <v>2021</v>
      </c>
      <c r="D676" s="4">
        <f t="shared" si="62"/>
        <v>12</v>
      </c>
      <c r="E676" s="41">
        <v>667</v>
      </c>
      <c r="F676" s="51">
        <f>'Energía Transada'!G676*1000</f>
        <v>5760</v>
      </c>
      <c r="G676" s="51">
        <f>CMG!F669</f>
        <v>90.593649999999997</v>
      </c>
      <c r="H676" s="18">
        <f t="shared" si="64"/>
        <v>521819.424</v>
      </c>
      <c r="I676" s="51">
        <f ca="1">'Energía Transada'!D676</f>
        <v>1557.2664709937999</v>
      </c>
      <c r="J676" s="51">
        <f>CMG!E669</f>
        <v>188.16269</v>
      </c>
      <c r="K676" s="18">
        <f t="shared" ca="1" si="63"/>
        <v>293019.44822900038</v>
      </c>
    </row>
    <row r="677" spans="1:11" x14ac:dyDescent="0.2">
      <c r="A677" s="40">
        <f t="shared" si="65"/>
        <v>44558</v>
      </c>
      <c r="B677" s="4">
        <f t="shared" si="66"/>
        <v>20</v>
      </c>
      <c r="C677" s="4">
        <f t="shared" si="61"/>
        <v>2021</v>
      </c>
      <c r="D677" s="4">
        <f t="shared" si="62"/>
        <v>12</v>
      </c>
      <c r="E677" s="41">
        <v>668</v>
      </c>
      <c r="F677" s="51">
        <f>'Energía Transada'!G677*1000</f>
        <v>5760</v>
      </c>
      <c r="G677" s="51">
        <f>CMG!F670</f>
        <v>170.35301999999999</v>
      </c>
      <c r="H677" s="18">
        <f t="shared" si="64"/>
        <v>981233.39519999991</v>
      </c>
      <c r="I677" s="51">
        <f ca="1">'Energía Transada'!D677</f>
        <v>2631.1890680627994</v>
      </c>
      <c r="J677" s="51">
        <f>CMG!E670</f>
        <v>203.96952999999999</v>
      </c>
      <c r="K677" s="18">
        <f t="shared" ca="1" si="63"/>
        <v>536682.39755390713</v>
      </c>
    </row>
    <row r="678" spans="1:11" x14ac:dyDescent="0.2">
      <c r="A678" s="40">
        <f t="shared" si="65"/>
        <v>44558</v>
      </c>
      <c r="B678" s="4">
        <f t="shared" si="66"/>
        <v>21</v>
      </c>
      <c r="C678" s="4">
        <f t="shared" si="61"/>
        <v>2021</v>
      </c>
      <c r="D678" s="4">
        <f t="shared" si="62"/>
        <v>12</v>
      </c>
      <c r="E678" s="41">
        <v>669</v>
      </c>
      <c r="F678" s="51">
        <f>'Energía Transada'!G678*1000</f>
        <v>5760</v>
      </c>
      <c r="G678" s="51">
        <f>CMG!F671</f>
        <v>185.78001</v>
      </c>
      <c r="H678" s="18">
        <f t="shared" si="64"/>
        <v>1070092.8576</v>
      </c>
      <c r="I678" s="51">
        <f ca="1">'Energía Transada'!D678</f>
        <v>2841.3876789018</v>
      </c>
      <c r="J678" s="51">
        <f>CMG!E671</f>
        <v>222.44392999999999</v>
      </c>
      <c r="K678" s="18">
        <f t="shared" ca="1" si="63"/>
        <v>632049.44194849441</v>
      </c>
    </row>
    <row r="679" spans="1:11" x14ac:dyDescent="0.2">
      <c r="A679" s="40">
        <f t="shared" si="65"/>
        <v>44558</v>
      </c>
      <c r="B679" s="4">
        <f t="shared" si="66"/>
        <v>22</v>
      </c>
      <c r="C679" s="4">
        <f t="shared" si="61"/>
        <v>2021</v>
      </c>
      <c r="D679" s="4">
        <f t="shared" si="62"/>
        <v>12</v>
      </c>
      <c r="E679" s="41">
        <v>670</v>
      </c>
      <c r="F679" s="51">
        <f>'Energía Transada'!G679*1000</f>
        <v>5760</v>
      </c>
      <c r="G679" s="51">
        <f>CMG!F672</f>
        <v>187.98140000000001</v>
      </c>
      <c r="H679" s="18">
        <f t="shared" si="64"/>
        <v>1082772.8640000001</v>
      </c>
      <c r="I679" s="51">
        <f ca="1">'Energía Transada'!D679</f>
        <v>3255.0126654402002</v>
      </c>
      <c r="J679" s="51">
        <f>CMG!E672</f>
        <v>225.07696999999999</v>
      </c>
      <c r="K679" s="18">
        <f t="shared" ca="1" si="63"/>
        <v>732628.3880489039</v>
      </c>
    </row>
    <row r="680" spans="1:11" x14ac:dyDescent="0.2">
      <c r="A680" s="40">
        <f t="shared" si="65"/>
        <v>44558</v>
      </c>
      <c r="B680" s="4">
        <f t="shared" si="66"/>
        <v>23</v>
      </c>
      <c r="C680" s="4">
        <f t="shared" si="61"/>
        <v>2021</v>
      </c>
      <c r="D680" s="4">
        <f t="shared" si="62"/>
        <v>12</v>
      </c>
      <c r="E680" s="41">
        <v>671</v>
      </c>
      <c r="F680" s="51">
        <f>'Energía Transada'!G680*1000</f>
        <v>5760</v>
      </c>
      <c r="G680" s="51">
        <f>CMG!F673</f>
        <v>188.00729999999999</v>
      </c>
      <c r="H680" s="18">
        <f t="shared" si="64"/>
        <v>1082922.048</v>
      </c>
      <c r="I680" s="51">
        <f ca="1">'Energía Transada'!D680</f>
        <v>5252.2370585999997</v>
      </c>
      <c r="J680" s="51">
        <f>CMG!E673</f>
        <v>225.11150000000001</v>
      </c>
      <c r="K680" s="18">
        <f t="shared" ca="1" si="63"/>
        <v>1182338.9626170339</v>
      </c>
    </row>
    <row r="681" spans="1:11" x14ac:dyDescent="0.2">
      <c r="A681" s="40">
        <f t="shared" si="65"/>
        <v>44558</v>
      </c>
      <c r="B681" s="4">
        <f t="shared" si="66"/>
        <v>24</v>
      </c>
      <c r="C681" s="4">
        <f t="shared" si="61"/>
        <v>2021</v>
      </c>
      <c r="D681" s="4">
        <f t="shared" si="62"/>
        <v>12</v>
      </c>
      <c r="E681" s="41">
        <v>672</v>
      </c>
      <c r="F681" s="51">
        <f>'Energía Transada'!G681*1000</f>
        <v>5760</v>
      </c>
      <c r="G681" s="51">
        <f>CMG!F674</f>
        <v>188.00729999999999</v>
      </c>
      <c r="H681" s="18">
        <f t="shared" si="64"/>
        <v>1082922.048</v>
      </c>
      <c r="I681" s="51">
        <f ca="1">'Energía Transada'!D681</f>
        <v>4107.8069046000001</v>
      </c>
      <c r="J681" s="51">
        <f>CMG!E674</f>
        <v>225.11150000000001</v>
      </c>
      <c r="K681" s="18">
        <f t="shared" ca="1" si="63"/>
        <v>924714.57400486292</v>
      </c>
    </row>
    <row r="682" spans="1:11" x14ac:dyDescent="0.2">
      <c r="A682" s="40">
        <f t="shared" si="65"/>
        <v>44559</v>
      </c>
      <c r="B682" s="4">
        <f t="shared" si="66"/>
        <v>1</v>
      </c>
      <c r="C682" s="4">
        <f t="shared" si="61"/>
        <v>2021</v>
      </c>
      <c r="D682" s="4">
        <f t="shared" si="62"/>
        <v>12</v>
      </c>
      <c r="E682" s="41">
        <v>673</v>
      </c>
      <c r="F682" s="51">
        <f>'Energía Transada'!G682*1000</f>
        <v>5760</v>
      </c>
      <c r="G682" s="51">
        <f>CMG!F675</f>
        <v>175.28972999999999</v>
      </c>
      <c r="H682" s="18">
        <f t="shared" si="64"/>
        <v>1009668.8448</v>
      </c>
      <c r="I682" s="51">
        <f ca="1">'Energía Transada'!D682</f>
        <v>2174.5909423475996</v>
      </c>
      <c r="J682" s="51">
        <f>CMG!E675</f>
        <v>206.04443000000001</v>
      </c>
      <c r="K682" s="18">
        <f t="shared" ca="1" si="63"/>
        <v>448062.35119917401</v>
      </c>
    </row>
    <row r="683" spans="1:11" x14ac:dyDescent="0.2">
      <c r="A683" s="40">
        <f t="shared" si="65"/>
        <v>44559</v>
      </c>
      <c r="B683" s="4">
        <f t="shared" si="66"/>
        <v>2</v>
      </c>
      <c r="C683" s="4">
        <f t="shared" si="61"/>
        <v>2021</v>
      </c>
      <c r="D683" s="4">
        <f t="shared" si="62"/>
        <v>12</v>
      </c>
      <c r="E683" s="41">
        <v>674</v>
      </c>
      <c r="F683" s="51">
        <f>'Energía Transada'!G683*1000</f>
        <v>5760</v>
      </c>
      <c r="G683" s="51">
        <f>CMG!F676</f>
        <v>169.76900000000001</v>
      </c>
      <c r="H683" s="18">
        <f t="shared" si="64"/>
        <v>977869.44000000006</v>
      </c>
      <c r="I683" s="51">
        <f ca="1">'Energía Transada'!D683</f>
        <v>1879.7209511219999</v>
      </c>
      <c r="J683" s="51">
        <f>CMG!E676</f>
        <v>199.56207000000001</v>
      </c>
      <c r="K683" s="18">
        <f t="shared" ca="1" si="63"/>
        <v>375121.00402827514</v>
      </c>
    </row>
    <row r="684" spans="1:11" x14ac:dyDescent="0.2">
      <c r="A684" s="40">
        <f t="shared" si="65"/>
        <v>44559</v>
      </c>
      <c r="B684" s="4">
        <f t="shared" si="66"/>
        <v>3</v>
      </c>
      <c r="C684" s="4">
        <f t="shared" si="61"/>
        <v>2021</v>
      </c>
      <c r="D684" s="4">
        <f t="shared" si="62"/>
        <v>12</v>
      </c>
      <c r="E684" s="41">
        <v>675</v>
      </c>
      <c r="F684" s="51">
        <f>'Energía Transada'!G684*1000</f>
        <v>5760</v>
      </c>
      <c r="G684" s="51">
        <f>CMG!F677</f>
        <v>162.87451999999999</v>
      </c>
      <c r="H684" s="18">
        <f t="shared" si="64"/>
        <v>938157.2352</v>
      </c>
      <c r="I684" s="51">
        <f ca="1">'Energía Transada'!D684</f>
        <v>1235.6231805287998</v>
      </c>
      <c r="J684" s="51">
        <f>CMG!E677</f>
        <v>191.46557000000001</v>
      </c>
      <c r="K684" s="18">
        <f t="shared" ca="1" si="63"/>
        <v>236579.29656515957</v>
      </c>
    </row>
    <row r="685" spans="1:11" x14ac:dyDescent="0.2">
      <c r="A685" s="40">
        <f t="shared" si="65"/>
        <v>44559</v>
      </c>
      <c r="B685" s="4">
        <f t="shared" si="66"/>
        <v>4</v>
      </c>
      <c r="C685" s="4">
        <f t="shared" si="61"/>
        <v>2021</v>
      </c>
      <c r="D685" s="4">
        <f t="shared" si="62"/>
        <v>12</v>
      </c>
      <c r="E685" s="41">
        <v>676</v>
      </c>
      <c r="F685" s="51">
        <f>'Energía Transada'!G685*1000</f>
        <v>5760</v>
      </c>
      <c r="G685" s="51">
        <f>CMG!F678</f>
        <v>162.87451999999999</v>
      </c>
      <c r="H685" s="18">
        <f t="shared" si="64"/>
        <v>938157.2352</v>
      </c>
      <c r="I685" s="51">
        <f ca="1">'Energía Transada'!D685</f>
        <v>939.42697219559989</v>
      </c>
      <c r="J685" s="51">
        <f>CMG!E678</f>
        <v>191.46557000000001</v>
      </c>
      <c r="K685" s="18">
        <f t="shared" ca="1" si="63"/>
        <v>179867.92070480471</v>
      </c>
    </row>
    <row r="686" spans="1:11" x14ac:dyDescent="0.2">
      <c r="A686" s="40">
        <f t="shared" si="65"/>
        <v>44559</v>
      </c>
      <c r="B686" s="4">
        <f t="shared" si="66"/>
        <v>5</v>
      </c>
      <c r="C686" s="4">
        <f t="shared" si="61"/>
        <v>2021</v>
      </c>
      <c r="D686" s="4">
        <f t="shared" si="62"/>
        <v>12</v>
      </c>
      <c r="E686" s="41">
        <v>677</v>
      </c>
      <c r="F686" s="51">
        <f>'Energía Transada'!G686*1000</f>
        <v>5760</v>
      </c>
      <c r="G686" s="51">
        <f>CMG!F679</f>
        <v>165.27858000000001</v>
      </c>
      <c r="H686" s="18">
        <f t="shared" si="64"/>
        <v>952004.62080000003</v>
      </c>
      <c r="I686" s="51">
        <f ca="1">'Energía Transada'!D686</f>
        <v>460.94734605359997</v>
      </c>
      <c r="J686" s="51">
        <f>CMG!E679</f>
        <v>194.29033000000001</v>
      </c>
      <c r="K686" s="18">
        <f t="shared" ca="1" si="63"/>
        <v>89557.611977378139</v>
      </c>
    </row>
    <row r="687" spans="1:11" x14ac:dyDescent="0.2">
      <c r="A687" s="40">
        <f t="shared" si="65"/>
        <v>44559</v>
      </c>
      <c r="B687" s="4">
        <f t="shared" si="66"/>
        <v>6</v>
      </c>
      <c r="C687" s="4">
        <f t="shared" si="61"/>
        <v>2021</v>
      </c>
      <c r="D687" s="4">
        <f t="shared" si="62"/>
        <v>12</v>
      </c>
      <c r="E687" s="41">
        <v>678</v>
      </c>
      <c r="F687" s="51">
        <f>'Energía Transada'!G687*1000</f>
        <v>5760</v>
      </c>
      <c r="G687" s="51">
        <f>CMG!F680</f>
        <v>183.45492999999999</v>
      </c>
      <c r="H687" s="18">
        <f t="shared" si="64"/>
        <v>1056700.3968</v>
      </c>
      <c r="I687" s="51">
        <f ca="1">'Energía Transada'!D687</f>
        <v>22.843375871399996</v>
      </c>
      <c r="J687" s="51">
        <f>CMG!E680</f>
        <v>215.65205</v>
      </c>
      <c r="K687" s="18">
        <f t="shared" ca="1" si="63"/>
        <v>4926.2208355879457</v>
      </c>
    </row>
    <row r="688" spans="1:11" x14ac:dyDescent="0.2">
      <c r="A688" s="40">
        <f t="shared" si="65"/>
        <v>44559</v>
      </c>
      <c r="B688" s="4">
        <f t="shared" si="66"/>
        <v>7</v>
      </c>
      <c r="C688" s="4">
        <f t="shared" si="61"/>
        <v>2021</v>
      </c>
      <c r="D688" s="4">
        <f t="shared" si="62"/>
        <v>12</v>
      </c>
      <c r="E688" s="41">
        <v>679</v>
      </c>
      <c r="F688" s="51">
        <f>'Energía Transada'!G688*1000</f>
        <v>5760</v>
      </c>
      <c r="G688" s="51">
        <f>CMG!F681</f>
        <v>175.91650999999999</v>
      </c>
      <c r="H688" s="18">
        <f t="shared" si="64"/>
        <v>1013279.0976</v>
      </c>
      <c r="I688" s="51">
        <f ca="1">'Energía Transada'!D688</f>
        <v>0</v>
      </c>
      <c r="J688" s="51">
        <f>CMG!E681</f>
        <v>206.79140000000001</v>
      </c>
      <c r="K688" s="18">
        <f t="shared" ca="1" si="63"/>
        <v>0</v>
      </c>
    </row>
    <row r="689" spans="1:11" x14ac:dyDescent="0.2">
      <c r="A689" s="40">
        <f t="shared" si="65"/>
        <v>44559</v>
      </c>
      <c r="B689" s="4">
        <f t="shared" si="66"/>
        <v>8</v>
      </c>
      <c r="C689" s="4">
        <f t="shared" si="61"/>
        <v>2021</v>
      </c>
      <c r="D689" s="4">
        <f t="shared" si="62"/>
        <v>12</v>
      </c>
      <c r="E689" s="41">
        <v>680</v>
      </c>
      <c r="F689" s="51">
        <f>'Energía Transada'!G689*1000</f>
        <v>0</v>
      </c>
      <c r="G689" s="51">
        <f>CMG!F682</f>
        <v>172.49073000000001</v>
      </c>
      <c r="H689" s="18">
        <f t="shared" si="64"/>
        <v>0</v>
      </c>
      <c r="I689" s="51">
        <f ca="1">'Energía Transada'!D689</f>
        <v>0</v>
      </c>
      <c r="J689" s="51">
        <f>CMG!E682</f>
        <v>202.76461</v>
      </c>
      <c r="K689" s="18">
        <f t="shared" ca="1" si="63"/>
        <v>0</v>
      </c>
    </row>
    <row r="690" spans="1:11" x14ac:dyDescent="0.2">
      <c r="A690" s="40">
        <f t="shared" si="65"/>
        <v>44559</v>
      </c>
      <c r="B690" s="4">
        <f t="shared" si="66"/>
        <v>9</v>
      </c>
      <c r="C690" s="4">
        <f t="shared" si="61"/>
        <v>2021</v>
      </c>
      <c r="D690" s="4">
        <f t="shared" si="62"/>
        <v>12</v>
      </c>
      <c r="E690" s="41">
        <v>681</v>
      </c>
      <c r="F690" s="51">
        <f>'Energía Transada'!G690*1000</f>
        <v>0</v>
      </c>
      <c r="G690" s="51">
        <f>CMG!F683</f>
        <v>161.34622999999999</v>
      </c>
      <c r="H690" s="18">
        <f t="shared" si="64"/>
        <v>0</v>
      </c>
      <c r="I690" s="51">
        <f ca="1">'Energía Transada'!D690</f>
        <v>0</v>
      </c>
      <c r="J690" s="51">
        <f>CMG!E683</f>
        <v>191.89487</v>
      </c>
      <c r="K690" s="18">
        <f t="shared" ca="1" si="63"/>
        <v>0</v>
      </c>
    </row>
    <row r="691" spans="1:11" x14ac:dyDescent="0.2">
      <c r="A691" s="40">
        <f t="shared" si="65"/>
        <v>44559</v>
      </c>
      <c r="B691" s="4">
        <f t="shared" si="66"/>
        <v>10</v>
      </c>
      <c r="C691" s="4">
        <f t="shared" si="61"/>
        <v>2021</v>
      </c>
      <c r="D691" s="4">
        <f t="shared" si="62"/>
        <v>12</v>
      </c>
      <c r="E691" s="41">
        <v>682</v>
      </c>
      <c r="F691" s="51">
        <f>'Energía Transada'!G691*1000</f>
        <v>0</v>
      </c>
      <c r="G691" s="51">
        <f>CMG!F684</f>
        <v>162.16189</v>
      </c>
      <c r="H691" s="18">
        <f t="shared" si="64"/>
        <v>0</v>
      </c>
      <c r="I691" s="51">
        <f ca="1">'Energía Transada'!D691</f>
        <v>268.42994588340002</v>
      </c>
      <c r="J691" s="51">
        <f>CMG!E684</f>
        <v>192.86507</v>
      </c>
      <c r="K691" s="18">
        <f t="shared" ca="1" si="63"/>
        <v>51770.760302898161</v>
      </c>
    </row>
    <row r="692" spans="1:11" x14ac:dyDescent="0.2">
      <c r="A692" s="40">
        <f t="shared" si="65"/>
        <v>44559</v>
      </c>
      <c r="B692" s="4">
        <f t="shared" si="66"/>
        <v>11</v>
      </c>
      <c r="C692" s="4">
        <f t="shared" si="61"/>
        <v>2021</v>
      </c>
      <c r="D692" s="4">
        <f t="shared" si="62"/>
        <v>12</v>
      </c>
      <c r="E692" s="41">
        <v>683</v>
      </c>
      <c r="F692" s="51">
        <f>'Energía Transada'!G692*1000</f>
        <v>0</v>
      </c>
      <c r="G692" s="51">
        <f>CMG!F685</f>
        <v>173.56397000000001</v>
      </c>
      <c r="H692" s="18">
        <f t="shared" si="64"/>
        <v>0</v>
      </c>
      <c r="I692" s="51">
        <f ca="1">'Energía Transada'!D692</f>
        <v>217.00000258439997</v>
      </c>
      <c r="J692" s="51">
        <f>CMG!E685</f>
        <v>206.42221000000001</v>
      </c>
      <c r="K692" s="18">
        <f t="shared" ca="1" si="63"/>
        <v>44793.620103477551</v>
      </c>
    </row>
    <row r="693" spans="1:11" x14ac:dyDescent="0.2">
      <c r="A693" s="40">
        <f t="shared" si="65"/>
        <v>44559</v>
      </c>
      <c r="B693" s="4">
        <f t="shared" si="66"/>
        <v>12</v>
      </c>
      <c r="C693" s="4">
        <f t="shared" si="61"/>
        <v>2021</v>
      </c>
      <c r="D693" s="4">
        <f t="shared" si="62"/>
        <v>12</v>
      </c>
      <c r="E693" s="41">
        <v>684</v>
      </c>
      <c r="F693" s="51">
        <f>'Energía Transada'!G693*1000</f>
        <v>0</v>
      </c>
      <c r="G693" s="51">
        <f>CMG!F686</f>
        <v>105.80405</v>
      </c>
      <c r="H693" s="18">
        <f t="shared" si="64"/>
        <v>0</v>
      </c>
      <c r="I693" s="51">
        <f ca="1">'Energía Transada'!D693</f>
        <v>171.00383128920001</v>
      </c>
      <c r="J693" s="51">
        <f>CMG!E686</f>
        <v>206.42221000000001</v>
      </c>
      <c r="K693" s="18">
        <f t="shared" ca="1" si="63"/>
        <v>35298.988773183817</v>
      </c>
    </row>
    <row r="694" spans="1:11" x14ac:dyDescent="0.2">
      <c r="A694" s="40">
        <f t="shared" si="65"/>
        <v>44559</v>
      </c>
      <c r="B694" s="4">
        <f t="shared" si="66"/>
        <v>13</v>
      </c>
      <c r="C694" s="4">
        <f t="shared" si="61"/>
        <v>2021</v>
      </c>
      <c r="D694" s="4">
        <f t="shared" si="62"/>
        <v>12</v>
      </c>
      <c r="E694" s="41">
        <v>685</v>
      </c>
      <c r="F694" s="51">
        <f>'Energía Transada'!G694*1000</f>
        <v>0</v>
      </c>
      <c r="G694" s="51">
        <f>CMG!F687</f>
        <v>57.396740000000001</v>
      </c>
      <c r="H694" s="18">
        <f t="shared" si="64"/>
        <v>0</v>
      </c>
      <c r="I694" s="51">
        <f ca="1">'Energía Transada'!D694</f>
        <v>443.97718729979999</v>
      </c>
      <c r="J694" s="51">
        <f>CMG!E687</f>
        <v>206.42221000000001</v>
      </c>
      <c r="K694" s="18">
        <f t="shared" ca="1" si="63"/>
        <v>91646.752192008644</v>
      </c>
    </row>
    <row r="695" spans="1:11" x14ac:dyDescent="0.2">
      <c r="A695" s="40">
        <f t="shared" si="65"/>
        <v>44559</v>
      </c>
      <c r="B695" s="4">
        <f t="shared" si="66"/>
        <v>14</v>
      </c>
      <c r="C695" s="4">
        <f t="shared" si="61"/>
        <v>2021</v>
      </c>
      <c r="D695" s="4">
        <f t="shared" si="62"/>
        <v>12</v>
      </c>
      <c r="E695" s="41">
        <v>686</v>
      </c>
      <c r="F695" s="51">
        <f>'Energía Transada'!G695*1000</f>
        <v>0</v>
      </c>
      <c r="G695" s="51">
        <f>CMG!F688</f>
        <v>57.396740000000001</v>
      </c>
      <c r="H695" s="18">
        <f t="shared" si="64"/>
        <v>0</v>
      </c>
      <c r="I695" s="51">
        <f ca="1">'Energía Transada'!D695</f>
        <v>993.30025224359997</v>
      </c>
      <c r="J695" s="51">
        <f>CMG!E688</f>
        <v>194.31609</v>
      </c>
      <c r="K695" s="18">
        <f t="shared" ca="1" si="63"/>
        <v>193014.22121199008</v>
      </c>
    </row>
    <row r="696" spans="1:11" x14ac:dyDescent="0.2">
      <c r="A696" s="40">
        <f t="shared" si="65"/>
        <v>44559</v>
      </c>
      <c r="B696" s="4">
        <f t="shared" si="66"/>
        <v>15</v>
      </c>
      <c r="C696" s="4">
        <f t="shared" si="61"/>
        <v>2021</v>
      </c>
      <c r="D696" s="4">
        <f t="shared" si="62"/>
        <v>12</v>
      </c>
      <c r="E696" s="41">
        <v>687</v>
      </c>
      <c r="F696" s="51">
        <f>'Energía Transada'!G696*1000</f>
        <v>0</v>
      </c>
      <c r="G696" s="51">
        <f>CMG!F689</f>
        <v>57.396740000000001</v>
      </c>
      <c r="H696" s="18">
        <f t="shared" si="64"/>
        <v>0</v>
      </c>
      <c r="I696" s="51">
        <f ca="1">'Energía Transada'!D696</f>
        <v>1748.7667548078</v>
      </c>
      <c r="J696" s="51">
        <f>CMG!E689</f>
        <v>191.89487</v>
      </c>
      <c r="K696" s="18">
        <f t="shared" ca="1" si="63"/>
        <v>335579.36907416466</v>
      </c>
    </row>
    <row r="697" spans="1:11" x14ac:dyDescent="0.2">
      <c r="A697" s="40">
        <f t="shared" si="65"/>
        <v>44559</v>
      </c>
      <c r="B697" s="4">
        <f t="shared" si="66"/>
        <v>16</v>
      </c>
      <c r="C697" s="4">
        <f t="shared" si="61"/>
        <v>2021</v>
      </c>
      <c r="D697" s="4">
        <f t="shared" si="62"/>
        <v>12</v>
      </c>
      <c r="E697" s="41">
        <v>688</v>
      </c>
      <c r="F697" s="51">
        <f>'Energía Transada'!G697*1000</f>
        <v>0</v>
      </c>
      <c r="G697" s="51">
        <f>CMG!F690</f>
        <v>57.396740000000001</v>
      </c>
      <c r="H697" s="18">
        <f t="shared" si="64"/>
        <v>0</v>
      </c>
      <c r="I697" s="51">
        <f ca="1">'Energía Transada'!D697</f>
        <v>2938.2367873866001</v>
      </c>
      <c r="J697" s="51">
        <f>CMG!E690</f>
        <v>199.48480000000001</v>
      </c>
      <c r="K697" s="18">
        <f t="shared" ca="1" si="63"/>
        <v>586133.57788445847</v>
      </c>
    </row>
    <row r="698" spans="1:11" x14ac:dyDescent="0.2">
      <c r="A698" s="40">
        <f t="shared" si="65"/>
        <v>44559</v>
      </c>
      <c r="B698" s="4">
        <f t="shared" si="66"/>
        <v>17</v>
      </c>
      <c r="C698" s="4">
        <f t="shared" si="61"/>
        <v>2021</v>
      </c>
      <c r="D698" s="4">
        <f t="shared" si="62"/>
        <v>12</v>
      </c>
      <c r="E698" s="41">
        <v>689</v>
      </c>
      <c r="F698" s="51">
        <f>'Energía Transada'!G698*1000</f>
        <v>0</v>
      </c>
      <c r="G698" s="51">
        <f>CMG!F691</f>
        <v>65.87961</v>
      </c>
      <c r="H698" s="18">
        <f t="shared" si="64"/>
        <v>0</v>
      </c>
      <c r="I698" s="51">
        <f ca="1">'Energía Transada'!D698</f>
        <v>4408.4596772790001</v>
      </c>
      <c r="J698" s="51">
        <f>CMG!E691</f>
        <v>197.41560000000001</v>
      </c>
      <c r="K698" s="18">
        <f t="shared" ca="1" si="63"/>
        <v>870298.71226584027</v>
      </c>
    </row>
    <row r="699" spans="1:11" x14ac:dyDescent="0.2">
      <c r="A699" s="40">
        <f t="shared" si="65"/>
        <v>44559</v>
      </c>
      <c r="B699" s="4">
        <f t="shared" si="66"/>
        <v>18</v>
      </c>
      <c r="C699" s="4">
        <f t="shared" si="61"/>
        <v>2021</v>
      </c>
      <c r="D699" s="4">
        <f t="shared" si="62"/>
        <v>12</v>
      </c>
      <c r="E699" s="41">
        <v>690</v>
      </c>
      <c r="F699" s="51">
        <f>'Energía Transada'!G699*1000</f>
        <v>5760</v>
      </c>
      <c r="G699" s="51">
        <f>CMG!F692</f>
        <v>158.40986000000001</v>
      </c>
      <c r="H699" s="18">
        <f t="shared" si="64"/>
        <v>912440.79360000009</v>
      </c>
      <c r="I699" s="51">
        <f ca="1">'Energía Transada'!D699</f>
        <v>6705.9369804000007</v>
      </c>
      <c r="J699" s="51">
        <f>CMG!E692</f>
        <v>188.40039999999999</v>
      </c>
      <c r="K699" s="18">
        <f t="shared" ca="1" si="63"/>
        <v>1263401.2094821522</v>
      </c>
    </row>
    <row r="700" spans="1:11" x14ac:dyDescent="0.2">
      <c r="A700" s="40">
        <f t="shared" si="65"/>
        <v>44559</v>
      </c>
      <c r="B700" s="4">
        <f t="shared" si="66"/>
        <v>19</v>
      </c>
      <c r="C700" s="4">
        <f t="shared" si="61"/>
        <v>2021</v>
      </c>
      <c r="D700" s="4">
        <f t="shared" si="62"/>
        <v>12</v>
      </c>
      <c r="E700" s="41">
        <v>691</v>
      </c>
      <c r="F700" s="51">
        <f>'Energía Transada'!G700*1000</f>
        <v>5760</v>
      </c>
      <c r="G700" s="51">
        <f>CMG!F693</f>
        <v>158.53005999999999</v>
      </c>
      <c r="H700" s="18">
        <f t="shared" si="64"/>
        <v>913133.14559999993</v>
      </c>
      <c r="I700" s="51">
        <f ca="1">'Energía Transada'!D700</f>
        <v>5914.6979724377998</v>
      </c>
      <c r="J700" s="51">
        <f>CMG!E693</f>
        <v>190.67567</v>
      </c>
      <c r="K700" s="18">
        <f t="shared" ca="1" si="63"/>
        <v>1127788.9987422191</v>
      </c>
    </row>
    <row r="701" spans="1:11" x14ac:dyDescent="0.2">
      <c r="A701" s="40">
        <f t="shared" si="65"/>
        <v>44559</v>
      </c>
      <c r="B701" s="4">
        <f t="shared" si="66"/>
        <v>20</v>
      </c>
      <c r="C701" s="4">
        <f t="shared" si="61"/>
        <v>2021</v>
      </c>
      <c r="D701" s="4">
        <f t="shared" si="62"/>
        <v>12</v>
      </c>
      <c r="E701" s="41">
        <v>692</v>
      </c>
      <c r="F701" s="51">
        <f>'Energía Transada'!G701*1000</f>
        <v>5760</v>
      </c>
      <c r="G701" s="51">
        <f>CMG!F694</f>
        <v>157.8947</v>
      </c>
      <c r="H701" s="18">
        <f t="shared" si="64"/>
        <v>909473.47199999995</v>
      </c>
      <c r="I701" s="51">
        <f ca="1">'Energía Transada'!D701</f>
        <v>2070.7737626603998</v>
      </c>
      <c r="J701" s="51">
        <f>CMG!E694</f>
        <v>189.92010999999999</v>
      </c>
      <c r="K701" s="18">
        <f t="shared" ca="1" si="63"/>
        <v>393281.58078957704</v>
      </c>
    </row>
    <row r="702" spans="1:11" x14ac:dyDescent="0.2">
      <c r="A702" s="40">
        <f t="shared" si="65"/>
        <v>44559</v>
      </c>
      <c r="B702" s="4">
        <f t="shared" si="66"/>
        <v>21</v>
      </c>
      <c r="C702" s="4">
        <f t="shared" si="61"/>
        <v>2021</v>
      </c>
      <c r="D702" s="4">
        <f t="shared" si="62"/>
        <v>12</v>
      </c>
      <c r="E702" s="41">
        <v>693</v>
      </c>
      <c r="F702" s="51">
        <f>'Energía Transada'!G702*1000</f>
        <v>5760</v>
      </c>
      <c r="G702" s="51">
        <f>CMG!F695</f>
        <v>160.96844999999999</v>
      </c>
      <c r="H702" s="18">
        <f t="shared" si="64"/>
        <v>927178.272</v>
      </c>
      <c r="I702" s="51">
        <f ca="1">'Energía Transada'!D702</f>
        <v>980.74976374199991</v>
      </c>
      <c r="J702" s="51">
        <f>CMG!E695</f>
        <v>193.61205000000001</v>
      </c>
      <c r="K702" s="18">
        <f t="shared" ca="1" si="63"/>
        <v>189884.97229510429</v>
      </c>
    </row>
    <row r="703" spans="1:11" x14ac:dyDescent="0.2">
      <c r="A703" s="40">
        <f t="shared" si="65"/>
        <v>44559</v>
      </c>
      <c r="B703" s="4">
        <f t="shared" si="66"/>
        <v>22</v>
      </c>
      <c r="C703" s="4">
        <f t="shared" si="61"/>
        <v>2021</v>
      </c>
      <c r="D703" s="4">
        <f t="shared" si="62"/>
        <v>12</v>
      </c>
      <c r="E703" s="41">
        <v>694</v>
      </c>
      <c r="F703" s="51">
        <f>'Energía Transada'!G703*1000</f>
        <v>5760</v>
      </c>
      <c r="G703" s="51">
        <f>CMG!F696</f>
        <v>176.02812</v>
      </c>
      <c r="H703" s="18">
        <f t="shared" si="64"/>
        <v>1013921.9712</v>
      </c>
      <c r="I703" s="51">
        <f ca="1">'Energía Transada'!D703</f>
        <v>92.857905739199992</v>
      </c>
      <c r="J703" s="51">
        <f>CMG!E696</f>
        <v>211.71970999999999</v>
      </c>
      <c r="K703" s="18">
        <f t="shared" ca="1" si="63"/>
        <v>19659.848874310755</v>
      </c>
    </row>
    <row r="704" spans="1:11" x14ac:dyDescent="0.2">
      <c r="A704" s="40">
        <f t="shared" si="65"/>
        <v>44559</v>
      </c>
      <c r="B704" s="4">
        <f t="shared" si="66"/>
        <v>23</v>
      </c>
      <c r="C704" s="4">
        <f t="shared" si="61"/>
        <v>2021</v>
      </c>
      <c r="D704" s="4">
        <f t="shared" si="62"/>
        <v>12</v>
      </c>
      <c r="E704" s="41">
        <v>695</v>
      </c>
      <c r="F704" s="51">
        <f>'Energía Transada'!G704*1000</f>
        <v>5760</v>
      </c>
      <c r="G704" s="51">
        <f>CMG!F697</f>
        <v>159.46592000000001</v>
      </c>
      <c r="H704" s="18">
        <f t="shared" si="64"/>
        <v>918523.69920000003</v>
      </c>
      <c r="I704" s="51">
        <f ca="1">'Energía Transada'!D704</f>
        <v>1.7715082896000001</v>
      </c>
      <c r="J704" s="51">
        <f>CMG!E697</f>
        <v>198.87520000000001</v>
      </c>
      <c r="K704" s="18">
        <f t="shared" ca="1" si="63"/>
        <v>352.30906539585794</v>
      </c>
    </row>
    <row r="705" spans="1:11" x14ac:dyDescent="0.2">
      <c r="A705" s="40">
        <f t="shared" si="65"/>
        <v>44559</v>
      </c>
      <c r="B705" s="4">
        <f t="shared" si="66"/>
        <v>24</v>
      </c>
      <c r="C705" s="4">
        <f t="shared" si="61"/>
        <v>2021</v>
      </c>
      <c r="D705" s="4">
        <f t="shared" si="62"/>
        <v>12</v>
      </c>
      <c r="E705" s="41">
        <v>696</v>
      </c>
      <c r="F705" s="51">
        <f>'Energía Transada'!G705*1000</f>
        <v>5760</v>
      </c>
      <c r="G705" s="51">
        <f>CMG!F698</f>
        <v>140.10471999999999</v>
      </c>
      <c r="H705" s="18">
        <f t="shared" si="64"/>
        <v>807003.18719999993</v>
      </c>
      <c r="I705" s="51">
        <f ca="1">'Energía Transada'!D705</f>
        <v>216.3794777844</v>
      </c>
      <c r="J705" s="51">
        <f>CMG!E698</f>
        <v>188.50343000000001</v>
      </c>
      <c r="K705" s="18">
        <f t="shared" ca="1" si="63"/>
        <v>40788.273743968202</v>
      </c>
    </row>
    <row r="706" spans="1:11" x14ac:dyDescent="0.2">
      <c r="A706" s="40">
        <f t="shared" si="65"/>
        <v>44560</v>
      </c>
      <c r="B706" s="4">
        <f t="shared" si="66"/>
        <v>1</v>
      </c>
      <c r="C706" s="4">
        <f t="shared" si="61"/>
        <v>2021</v>
      </c>
      <c r="D706" s="4">
        <f t="shared" si="62"/>
        <v>12</v>
      </c>
      <c r="E706" s="41">
        <v>697</v>
      </c>
      <c r="F706" s="51">
        <f>'Energía Transada'!G706*1000</f>
        <v>5760</v>
      </c>
      <c r="G706" s="51">
        <f>CMG!F699</f>
        <v>158.55432999999999</v>
      </c>
      <c r="H706" s="18">
        <f t="shared" si="64"/>
        <v>913272.94079999998</v>
      </c>
      <c r="I706" s="51">
        <f ca="1">'Energía Transada'!D706</f>
        <v>912.70823341319999</v>
      </c>
      <c r="J706" s="51">
        <f>CMG!E699</f>
        <v>191.24267</v>
      </c>
      <c r="K706" s="18">
        <f t="shared" ca="1" si="63"/>
        <v>174548.75948892359</v>
      </c>
    </row>
    <row r="707" spans="1:11" x14ac:dyDescent="0.2">
      <c r="A707" s="40">
        <f t="shared" si="65"/>
        <v>44560</v>
      </c>
      <c r="B707" s="4">
        <f t="shared" si="66"/>
        <v>2</v>
      </c>
      <c r="C707" s="4">
        <f t="shared" si="61"/>
        <v>2021</v>
      </c>
      <c r="D707" s="4">
        <f t="shared" si="62"/>
        <v>12</v>
      </c>
      <c r="E707" s="41">
        <v>698</v>
      </c>
      <c r="F707" s="51">
        <f>'Energía Transada'!G707*1000</f>
        <v>5760</v>
      </c>
      <c r="G707" s="51">
        <f>CMG!F700</f>
        <v>158.55432999999999</v>
      </c>
      <c r="H707" s="18">
        <f t="shared" si="64"/>
        <v>913272.94079999998</v>
      </c>
      <c r="I707" s="51">
        <f ca="1">'Energía Transada'!D707</f>
        <v>2177.7000738779998</v>
      </c>
      <c r="J707" s="51">
        <f>CMG!E700</f>
        <v>191.24267</v>
      </c>
      <c r="K707" s="18">
        <f t="shared" ca="1" si="63"/>
        <v>416469.17658762593</v>
      </c>
    </row>
    <row r="708" spans="1:11" x14ac:dyDescent="0.2">
      <c r="A708" s="40">
        <f t="shared" si="65"/>
        <v>44560</v>
      </c>
      <c r="B708" s="4">
        <f t="shared" si="66"/>
        <v>3</v>
      </c>
      <c r="C708" s="4">
        <f t="shared" si="61"/>
        <v>2021</v>
      </c>
      <c r="D708" s="4">
        <f t="shared" si="62"/>
        <v>12</v>
      </c>
      <c r="E708" s="41">
        <v>699</v>
      </c>
      <c r="F708" s="51">
        <f>'Energía Transada'!G708*1000</f>
        <v>5760</v>
      </c>
      <c r="G708" s="51">
        <f>CMG!F701</f>
        <v>154.55708999999999</v>
      </c>
      <c r="H708" s="18">
        <f t="shared" si="64"/>
        <v>890248.83839999989</v>
      </c>
      <c r="I708" s="51">
        <f ca="1">'Energía Transada'!D708</f>
        <v>2572.0915665018001</v>
      </c>
      <c r="J708" s="51">
        <f>CMG!E701</f>
        <v>186.41516999999999</v>
      </c>
      <c r="K708" s="18">
        <f t="shared" ca="1" si="63"/>
        <v>479476.88662499934</v>
      </c>
    </row>
    <row r="709" spans="1:11" x14ac:dyDescent="0.2">
      <c r="A709" s="40">
        <f t="shared" si="65"/>
        <v>44560</v>
      </c>
      <c r="B709" s="4">
        <f t="shared" si="66"/>
        <v>4</v>
      </c>
      <c r="C709" s="4">
        <f t="shared" si="61"/>
        <v>2021</v>
      </c>
      <c r="D709" s="4">
        <f t="shared" si="62"/>
        <v>12</v>
      </c>
      <c r="E709" s="41">
        <v>700</v>
      </c>
      <c r="F709" s="51">
        <f>'Energía Transada'!G709*1000</f>
        <v>5760</v>
      </c>
      <c r="G709" s="51">
        <f>CMG!F702</f>
        <v>154.0264</v>
      </c>
      <c r="H709" s="18">
        <f t="shared" si="64"/>
        <v>887192.06400000001</v>
      </c>
      <c r="I709" s="51">
        <f ca="1">'Energía Transada'!D709</f>
        <v>900.26472287640001</v>
      </c>
      <c r="J709" s="51">
        <f>CMG!E702</f>
        <v>185.78178</v>
      </c>
      <c r="K709" s="18">
        <f t="shared" ca="1" si="63"/>
        <v>167252.78268718431</v>
      </c>
    </row>
    <row r="710" spans="1:11" x14ac:dyDescent="0.2">
      <c r="A710" s="40">
        <f t="shared" si="65"/>
        <v>44560</v>
      </c>
      <c r="B710" s="4">
        <f t="shared" si="66"/>
        <v>5</v>
      </c>
      <c r="C710" s="4">
        <f t="shared" si="61"/>
        <v>2021</v>
      </c>
      <c r="D710" s="4">
        <f t="shared" si="62"/>
        <v>12</v>
      </c>
      <c r="E710" s="41">
        <v>701</v>
      </c>
      <c r="F710" s="51">
        <f>'Energía Transada'!G710*1000</f>
        <v>5760</v>
      </c>
      <c r="G710" s="51">
        <f>CMG!F703</f>
        <v>154.0264</v>
      </c>
      <c r="H710" s="18">
        <f t="shared" si="64"/>
        <v>887192.06400000001</v>
      </c>
      <c r="I710" s="51">
        <f ca="1">'Energía Transada'!D710</f>
        <v>979.18421478359994</v>
      </c>
      <c r="J710" s="51">
        <f>CMG!E703</f>
        <v>185.78178</v>
      </c>
      <c r="K710" s="18">
        <f t="shared" ca="1" si="63"/>
        <v>181914.58637039951</v>
      </c>
    </row>
    <row r="711" spans="1:11" x14ac:dyDescent="0.2">
      <c r="A711" s="40">
        <f t="shared" si="65"/>
        <v>44560</v>
      </c>
      <c r="B711" s="4">
        <f t="shared" si="66"/>
        <v>6</v>
      </c>
      <c r="C711" s="4">
        <f t="shared" si="61"/>
        <v>2021</v>
      </c>
      <c r="D711" s="4">
        <f t="shared" si="62"/>
        <v>12</v>
      </c>
      <c r="E711" s="41">
        <v>702</v>
      </c>
      <c r="F711" s="51">
        <f>'Energía Transada'!G711*1000</f>
        <v>5760</v>
      </c>
      <c r="G711" s="51">
        <f>CMG!F704</f>
        <v>154.0264</v>
      </c>
      <c r="H711" s="18">
        <f t="shared" si="64"/>
        <v>887192.06400000001</v>
      </c>
      <c r="I711" s="51">
        <f ca="1">'Energía Transada'!D711</f>
        <v>479.25406702739997</v>
      </c>
      <c r="J711" s="51">
        <f>CMG!E704</f>
        <v>185.78178</v>
      </c>
      <c r="K711" s="18">
        <f t="shared" ca="1" si="63"/>
        <v>89036.673644589668</v>
      </c>
    </row>
    <row r="712" spans="1:11" x14ac:dyDescent="0.2">
      <c r="A712" s="40">
        <f t="shared" si="65"/>
        <v>44560</v>
      </c>
      <c r="B712" s="4">
        <f t="shared" si="66"/>
        <v>7</v>
      </c>
      <c r="C712" s="4">
        <f t="shared" si="61"/>
        <v>2021</v>
      </c>
      <c r="D712" s="4">
        <f t="shared" si="62"/>
        <v>12</v>
      </c>
      <c r="E712" s="41">
        <v>703</v>
      </c>
      <c r="F712" s="51">
        <f>'Energía Transada'!G712*1000</f>
        <v>5760</v>
      </c>
      <c r="G712" s="51">
        <f>CMG!F705</f>
        <v>154.0264</v>
      </c>
      <c r="H712" s="18">
        <f t="shared" si="64"/>
        <v>887192.06400000001</v>
      </c>
      <c r="I712" s="51">
        <f ca="1">'Energía Transada'!D712</f>
        <v>245.62298299140002</v>
      </c>
      <c r="J712" s="51">
        <f>CMG!E705</f>
        <v>185.78178</v>
      </c>
      <c r="K712" s="18">
        <f t="shared" ca="1" si="63"/>
        <v>45632.274989052021</v>
      </c>
    </row>
    <row r="713" spans="1:11" x14ac:dyDescent="0.2">
      <c r="A713" s="40">
        <f t="shared" si="65"/>
        <v>44560</v>
      </c>
      <c r="B713" s="4">
        <f t="shared" si="66"/>
        <v>8</v>
      </c>
      <c r="C713" s="4">
        <f t="shared" si="61"/>
        <v>2021</v>
      </c>
      <c r="D713" s="4">
        <f t="shared" si="62"/>
        <v>12</v>
      </c>
      <c r="E713" s="41">
        <v>704</v>
      </c>
      <c r="F713" s="51">
        <f>'Energía Transada'!G713*1000</f>
        <v>0</v>
      </c>
      <c r="G713" s="51">
        <f>CMG!F706</f>
        <v>111.45195</v>
      </c>
      <c r="H713" s="18">
        <f t="shared" si="64"/>
        <v>0</v>
      </c>
      <c r="I713" s="51">
        <f ca="1">'Energía Transada'!D713</f>
        <v>0</v>
      </c>
      <c r="J713" s="51">
        <f>CMG!E706</f>
        <v>185.78178</v>
      </c>
      <c r="K713" s="18">
        <f t="shared" ca="1" si="63"/>
        <v>0</v>
      </c>
    </row>
    <row r="714" spans="1:11" x14ac:dyDescent="0.2">
      <c r="A714" s="40">
        <f t="shared" si="65"/>
        <v>44560</v>
      </c>
      <c r="B714" s="4">
        <f t="shared" si="66"/>
        <v>9</v>
      </c>
      <c r="C714" s="4">
        <f t="shared" ref="C714:C753" si="67">YEAR(A714)</f>
        <v>2021</v>
      </c>
      <c r="D714" s="4">
        <f t="shared" ref="D714:D753" si="68">MONTH(A714)</f>
        <v>12</v>
      </c>
      <c r="E714" s="41">
        <v>705</v>
      </c>
      <c r="F714" s="51">
        <f>'Energía Transada'!G714*1000</f>
        <v>0</v>
      </c>
      <c r="G714" s="51">
        <f>CMG!F707</f>
        <v>69.639279999999999</v>
      </c>
      <c r="H714" s="18">
        <f t="shared" si="64"/>
        <v>0</v>
      </c>
      <c r="I714" s="51">
        <f ca="1">'Energía Transada'!D714</f>
        <v>72.180502724399986</v>
      </c>
      <c r="J714" s="51">
        <f>CMG!E707</f>
        <v>188.69197</v>
      </c>
      <c r="K714" s="18">
        <f t="shared" ref="K714:K753" ca="1" si="69">I714*J714</f>
        <v>13619.881254657401</v>
      </c>
    </row>
    <row r="715" spans="1:11" x14ac:dyDescent="0.2">
      <c r="A715" s="40">
        <f t="shared" si="65"/>
        <v>44560</v>
      </c>
      <c r="B715" s="4">
        <f t="shared" si="66"/>
        <v>10</v>
      </c>
      <c r="C715" s="4">
        <f t="shared" si="67"/>
        <v>2021</v>
      </c>
      <c r="D715" s="4">
        <f t="shared" si="68"/>
        <v>12</v>
      </c>
      <c r="E715" s="41">
        <v>706</v>
      </c>
      <c r="F715" s="51">
        <f>'Energía Transada'!G715*1000</f>
        <v>0</v>
      </c>
      <c r="G715" s="51">
        <f>CMG!F708</f>
        <v>69.639279999999999</v>
      </c>
      <c r="H715" s="18">
        <f t="shared" ref="H715:H753" si="70">F715*G715</f>
        <v>0</v>
      </c>
      <c r="I715" s="51">
        <f ca="1">'Energía Transada'!D715</f>
        <v>5.5364507435999997</v>
      </c>
      <c r="J715" s="51">
        <f>CMG!E708</f>
        <v>188.69197</v>
      </c>
      <c r="K715" s="18">
        <f t="shared" ca="1" si="69"/>
        <v>1044.6837976178488</v>
      </c>
    </row>
    <row r="716" spans="1:11" x14ac:dyDescent="0.2">
      <c r="A716" s="40">
        <f t="shared" ref="A716:A753" si="71">IF(B715=24,A715+1,A715)</f>
        <v>44560</v>
      </c>
      <c r="B716" s="4">
        <f t="shared" ref="B716:B753" si="72">IF(B715=24,1,B715+1)</f>
        <v>11</v>
      </c>
      <c r="C716" s="4">
        <f t="shared" si="67"/>
        <v>2021</v>
      </c>
      <c r="D716" s="4">
        <f t="shared" si="68"/>
        <v>12</v>
      </c>
      <c r="E716" s="41">
        <v>707</v>
      </c>
      <c r="F716" s="51">
        <f>'Energía Transada'!G716*1000</f>
        <v>0</v>
      </c>
      <c r="G716" s="51">
        <f>CMG!F709</f>
        <v>72.344049999999996</v>
      </c>
      <c r="H716" s="18">
        <f t="shared" si="70"/>
        <v>0</v>
      </c>
      <c r="I716" s="51">
        <f ca="1">'Energía Transada'!D716</f>
        <v>41.696513779199996</v>
      </c>
      <c r="J716" s="51">
        <f>CMG!E709</f>
        <v>188.69197</v>
      </c>
      <c r="K716" s="18">
        <f t="shared" ca="1" si="69"/>
        <v>7867.7973271293922</v>
      </c>
    </row>
    <row r="717" spans="1:11" x14ac:dyDescent="0.2">
      <c r="A717" s="40">
        <f t="shared" si="71"/>
        <v>44560</v>
      </c>
      <c r="B717" s="4">
        <f t="shared" si="72"/>
        <v>12</v>
      </c>
      <c r="C717" s="4">
        <f t="shared" si="67"/>
        <v>2021</v>
      </c>
      <c r="D717" s="4">
        <f t="shared" si="68"/>
        <v>12</v>
      </c>
      <c r="E717" s="41">
        <v>708</v>
      </c>
      <c r="F717" s="51">
        <f>'Energía Transada'!G717*1000</f>
        <v>0</v>
      </c>
      <c r="G717" s="51">
        <f>CMG!F710</f>
        <v>61.601999999999997</v>
      </c>
      <c r="H717" s="18">
        <f t="shared" si="70"/>
        <v>0</v>
      </c>
      <c r="I717" s="51">
        <f ca="1">'Energía Transada'!D717</f>
        <v>60.726394881599987</v>
      </c>
      <c r="J717" s="51">
        <f>CMG!E710</f>
        <v>188.69197</v>
      </c>
      <c r="K717" s="18">
        <f t="shared" ca="1" si="69"/>
        <v>11458.583081207018</v>
      </c>
    </row>
    <row r="718" spans="1:11" x14ac:dyDescent="0.2">
      <c r="A718" s="40">
        <f t="shared" si="71"/>
        <v>44560</v>
      </c>
      <c r="B718" s="4">
        <f t="shared" si="72"/>
        <v>13</v>
      </c>
      <c r="C718" s="4">
        <f t="shared" si="67"/>
        <v>2021</v>
      </c>
      <c r="D718" s="4">
        <f t="shared" si="68"/>
        <v>12</v>
      </c>
      <c r="E718" s="41">
        <v>709</v>
      </c>
      <c r="F718" s="51">
        <f>'Energía Transada'!G718*1000</f>
        <v>0</v>
      </c>
      <c r="G718" s="51">
        <f>CMG!F711</f>
        <v>59.179690000000001</v>
      </c>
      <c r="H718" s="18">
        <f t="shared" si="70"/>
        <v>0</v>
      </c>
      <c r="I718" s="51">
        <f ca="1">'Energía Transada'!D718</f>
        <v>612.46311145319999</v>
      </c>
      <c r="J718" s="51">
        <f>CMG!E711</f>
        <v>188.69197</v>
      </c>
      <c r="K718" s="18">
        <f t="shared" ca="1" si="69"/>
        <v>115566.87105243387</v>
      </c>
    </row>
    <row r="719" spans="1:11" x14ac:dyDescent="0.2">
      <c r="A719" s="40">
        <f t="shared" si="71"/>
        <v>44560</v>
      </c>
      <c r="B719" s="4">
        <f t="shared" si="72"/>
        <v>14</v>
      </c>
      <c r="C719" s="4">
        <f t="shared" si="67"/>
        <v>2021</v>
      </c>
      <c r="D719" s="4">
        <f t="shared" si="68"/>
        <v>12</v>
      </c>
      <c r="E719" s="41">
        <v>710</v>
      </c>
      <c r="F719" s="51">
        <f>'Energía Transada'!G719*1000</f>
        <v>0</v>
      </c>
      <c r="G719" s="51">
        <f>CMG!F712</f>
        <v>57.42501</v>
      </c>
      <c r="H719" s="18">
        <f t="shared" si="70"/>
        <v>0</v>
      </c>
      <c r="I719" s="51">
        <f ca="1">'Energía Transada'!D719</f>
        <v>859.68732884579993</v>
      </c>
      <c r="J719" s="51">
        <f>CMG!E712</f>
        <v>188.69197</v>
      </c>
      <c r="K719" s="18">
        <f t="shared" ca="1" si="69"/>
        <v>162216.09566395183</v>
      </c>
    </row>
    <row r="720" spans="1:11" x14ac:dyDescent="0.2">
      <c r="A720" s="40">
        <f t="shared" si="71"/>
        <v>44560</v>
      </c>
      <c r="B720" s="4">
        <f t="shared" si="72"/>
        <v>15</v>
      </c>
      <c r="C720" s="4">
        <f t="shared" si="67"/>
        <v>2021</v>
      </c>
      <c r="D720" s="4">
        <f t="shared" si="68"/>
        <v>12</v>
      </c>
      <c r="E720" s="41">
        <v>711</v>
      </c>
      <c r="F720" s="51">
        <f>'Energía Transada'!G720*1000</f>
        <v>0</v>
      </c>
      <c r="G720" s="51">
        <f>CMG!F713</f>
        <v>57.065519999999999</v>
      </c>
      <c r="H720" s="18">
        <f t="shared" si="70"/>
        <v>0</v>
      </c>
      <c r="I720" s="51">
        <f ca="1">'Energía Transada'!D720</f>
        <v>1052.1812842547999</v>
      </c>
      <c r="J720" s="51">
        <f>CMG!E713</f>
        <v>188.69197</v>
      </c>
      <c r="K720" s="18">
        <f t="shared" ca="1" si="69"/>
        <v>198538.15932316819</v>
      </c>
    </row>
    <row r="721" spans="1:11" x14ac:dyDescent="0.2">
      <c r="A721" s="40">
        <f t="shared" si="71"/>
        <v>44560</v>
      </c>
      <c r="B721" s="4">
        <f t="shared" si="72"/>
        <v>16</v>
      </c>
      <c r="C721" s="4">
        <f t="shared" si="67"/>
        <v>2021</v>
      </c>
      <c r="D721" s="4">
        <f t="shared" si="68"/>
        <v>12</v>
      </c>
      <c r="E721" s="41">
        <v>712</v>
      </c>
      <c r="F721" s="51">
        <f>'Energía Transada'!G721*1000</f>
        <v>0</v>
      </c>
      <c r="G721" s="51">
        <f>CMG!F714</f>
        <v>83.847880000000004</v>
      </c>
      <c r="H721" s="18">
        <f t="shared" si="70"/>
        <v>0</v>
      </c>
      <c r="I721" s="51">
        <f ca="1">'Energía Transada'!D721</f>
        <v>2306.0482818911996</v>
      </c>
      <c r="J721" s="51">
        <f>CMG!E714</f>
        <v>188.69197</v>
      </c>
      <c r="K721" s="18">
        <f t="shared" ca="1" si="69"/>
        <v>435132.79322516581</v>
      </c>
    </row>
    <row r="722" spans="1:11" x14ac:dyDescent="0.2">
      <c r="A722" s="40">
        <f t="shared" si="71"/>
        <v>44560</v>
      </c>
      <c r="B722" s="4">
        <f t="shared" si="72"/>
        <v>17</v>
      </c>
      <c r="C722" s="4">
        <f t="shared" si="67"/>
        <v>2021</v>
      </c>
      <c r="D722" s="4">
        <f t="shared" si="68"/>
        <v>12</v>
      </c>
      <c r="E722" s="41">
        <v>713</v>
      </c>
      <c r="F722" s="51">
        <f>'Energía Transada'!G722*1000</f>
        <v>0</v>
      </c>
      <c r="G722" s="51">
        <f>CMG!F715</f>
        <v>90.695400000000006</v>
      </c>
      <c r="H722" s="18">
        <f t="shared" si="70"/>
        <v>0</v>
      </c>
      <c r="I722" s="51">
        <f ca="1">'Energía Transada'!D722</f>
        <v>3214.1317579350002</v>
      </c>
      <c r="J722" s="51">
        <f>CMG!E715</f>
        <v>188.69197</v>
      </c>
      <c r="K722" s="18">
        <f t="shared" ca="1" si="69"/>
        <v>606480.85324431828</v>
      </c>
    </row>
    <row r="723" spans="1:11" x14ac:dyDescent="0.2">
      <c r="A723" s="40">
        <f t="shared" si="71"/>
        <v>44560</v>
      </c>
      <c r="B723" s="4">
        <f t="shared" si="72"/>
        <v>18</v>
      </c>
      <c r="C723" s="4">
        <f t="shared" si="67"/>
        <v>2021</v>
      </c>
      <c r="D723" s="4">
        <f t="shared" si="68"/>
        <v>12</v>
      </c>
      <c r="E723" s="41">
        <v>714</v>
      </c>
      <c r="F723" s="51">
        <f>'Energía Transada'!G723*1000</f>
        <v>4608</v>
      </c>
      <c r="G723" s="51">
        <f>CMG!F716</f>
        <v>30.10341</v>
      </c>
      <c r="H723" s="18">
        <f t="shared" si="70"/>
        <v>138716.51328000001</v>
      </c>
      <c r="I723" s="51">
        <f ca="1">'Energía Transada'!D723</f>
        <v>1446.086971875</v>
      </c>
      <c r="J723" s="51">
        <f>CMG!E716</f>
        <v>188.69197</v>
      </c>
      <c r="K723" s="18">
        <f t="shared" ca="1" si="69"/>
        <v>272864.99951442832</v>
      </c>
    </row>
    <row r="724" spans="1:11" x14ac:dyDescent="0.2">
      <c r="A724" s="40">
        <f t="shared" si="71"/>
        <v>44560</v>
      </c>
      <c r="B724" s="4">
        <f t="shared" si="72"/>
        <v>19</v>
      </c>
      <c r="C724" s="4">
        <f t="shared" si="67"/>
        <v>2021</v>
      </c>
      <c r="D724" s="4">
        <f t="shared" si="68"/>
        <v>12</v>
      </c>
      <c r="E724" s="41">
        <v>715</v>
      </c>
      <c r="F724" s="51">
        <f>'Energía Transada'!G724*1000</f>
        <v>4608</v>
      </c>
      <c r="G724" s="51">
        <f>CMG!F717</f>
        <v>30.625530000000001</v>
      </c>
      <c r="H724" s="18">
        <f t="shared" si="70"/>
        <v>141122.44224</v>
      </c>
      <c r="I724" s="51">
        <f ca="1">'Energía Transada'!D724</f>
        <v>1590.4912477565999</v>
      </c>
      <c r="J724" s="51">
        <f>CMG!E717</f>
        <v>186.39805000000001</v>
      </c>
      <c r="K724" s="18">
        <f t="shared" ca="1" si="69"/>
        <v>296464.46712389711</v>
      </c>
    </row>
    <row r="725" spans="1:11" x14ac:dyDescent="0.2">
      <c r="A725" s="40">
        <f t="shared" si="71"/>
        <v>44560</v>
      </c>
      <c r="B725" s="4">
        <f t="shared" si="72"/>
        <v>20</v>
      </c>
      <c r="C725" s="4">
        <f t="shared" si="67"/>
        <v>2021</v>
      </c>
      <c r="D725" s="4">
        <f t="shared" si="68"/>
        <v>12</v>
      </c>
      <c r="E725" s="41">
        <v>716</v>
      </c>
      <c r="F725" s="51">
        <f>'Energía Transada'!G725*1000</f>
        <v>5760</v>
      </c>
      <c r="G725" s="51">
        <f>CMG!F718</f>
        <v>74.312709999999996</v>
      </c>
      <c r="H725" s="18">
        <f t="shared" si="70"/>
        <v>428041.2096</v>
      </c>
      <c r="I725" s="51">
        <f ca="1">'Energía Transada'!D725</f>
        <v>3834.5576597999993</v>
      </c>
      <c r="J725" s="51">
        <f>CMG!E718</f>
        <v>186.39805000000001</v>
      </c>
      <c r="K725" s="18">
        <f t="shared" ca="1" si="69"/>
        <v>714754.07039928332</v>
      </c>
    </row>
    <row r="726" spans="1:11" x14ac:dyDescent="0.2">
      <c r="A726" s="40">
        <f t="shared" si="71"/>
        <v>44560</v>
      </c>
      <c r="B726" s="4">
        <f t="shared" si="72"/>
        <v>21</v>
      </c>
      <c r="C726" s="4">
        <f t="shared" si="67"/>
        <v>2021</v>
      </c>
      <c r="D726" s="4">
        <f t="shared" si="68"/>
        <v>12</v>
      </c>
      <c r="E726" s="41">
        <v>717</v>
      </c>
      <c r="F726" s="51">
        <f>'Energía Transada'!G726*1000</f>
        <v>5760</v>
      </c>
      <c r="G726" s="51">
        <f>CMG!F719</f>
        <v>88.51276</v>
      </c>
      <c r="H726" s="18">
        <f t="shared" si="70"/>
        <v>509833.4976</v>
      </c>
      <c r="I726" s="51">
        <f ca="1">'Energía Transada'!D726</f>
        <v>4585.6375197359994</v>
      </c>
      <c r="J726" s="51">
        <f>CMG!E719</f>
        <v>186.39805000000001</v>
      </c>
      <c r="K726" s="18">
        <f t="shared" ca="1" si="69"/>
        <v>854753.89168562682</v>
      </c>
    </row>
    <row r="727" spans="1:11" x14ac:dyDescent="0.2">
      <c r="A727" s="40">
        <f t="shared" si="71"/>
        <v>44560</v>
      </c>
      <c r="B727" s="4">
        <f t="shared" si="72"/>
        <v>22</v>
      </c>
      <c r="C727" s="4">
        <f t="shared" si="67"/>
        <v>2021</v>
      </c>
      <c r="D727" s="4">
        <f t="shared" si="68"/>
        <v>12</v>
      </c>
      <c r="E727" s="41">
        <v>718</v>
      </c>
      <c r="F727" s="51">
        <f>'Energía Transada'!G727*1000</f>
        <v>5760</v>
      </c>
      <c r="G727" s="51">
        <f>CMG!F720</f>
        <v>87.400030000000001</v>
      </c>
      <c r="H727" s="18">
        <f t="shared" si="70"/>
        <v>503424.1728</v>
      </c>
      <c r="I727" s="51">
        <f ca="1">'Energía Transada'!D727</f>
        <v>3017.6788538231999</v>
      </c>
      <c r="J727" s="51">
        <f>CMG!E720</f>
        <v>186.39805000000001</v>
      </c>
      <c r="K727" s="18">
        <f t="shared" ca="1" si="69"/>
        <v>562489.45387887955</v>
      </c>
    </row>
    <row r="728" spans="1:11" x14ac:dyDescent="0.2">
      <c r="A728" s="40">
        <f t="shared" si="71"/>
        <v>44560</v>
      </c>
      <c r="B728" s="4">
        <f t="shared" si="72"/>
        <v>23</v>
      </c>
      <c r="C728" s="4">
        <f t="shared" si="67"/>
        <v>2021</v>
      </c>
      <c r="D728" s="4">
        <f t="shared" si="68"/>
        <v>12</v>
      </c>
      <c r="E728" s="41">
        <v>719</v>
      </c>
      <c r="F728" s="51">
        <f>'Energía Transada'!G728*1000</f>
        <v>5760</v>
      </c>
      <c r="G728" s="51">
        <f>CMG!F721</f>
        <v>74.021690000000007</v>
      </c>
      <c r="H728" s="18">
        <f t="shared" si="70"/>
        <v>426364.93440000003</v>
      </c>
      <c r="I728" s="51">
        <f ca="1">'Energía Transada'!D728</f>
        <v>1551.7317974759999</v>
      </c>
      <c r="J728" s="51">
        <f>CMG!E721</f>
        <v>186.39805000000001</v>
      </c>
      <c r="K728" s="18">
        <f t="shared" ca="1" si="69"/>
        <v>289239.7811725213</v>
      </c>
    </row>
    <row r="729" spans="1:11" x14ac:dyDescent="0.2">
      <c r="A729" s="40">
        <f t="shared" si="71"/>
        <v>44560</v>
      </c>
      <c r="B729" s="4">
        <f t="shared" si="72"/>
        <v>24</v>
      </c>
      <c r="C729" s="4">
        <f t="shared" si="67"/>
        <v>2021</v>
      </c>
      <c r="D729" s="4">
        <f t="shared" si="68"/>
        <v>12</v>
      </c>
      <c r="E729" s="41">
        <v>720</v>
      </c>
      <c r="F729" s="51">
        <f>'Energía Transada'!G729*1000</f>
        <v>5760</v>
      </c>
      <c r="G729" s="51">
        <f>CMG!F722</f>
        <v>72.566590000000005</v>
      </c>
      <c r="H729" s="18">
        <f t="shared" si="70"/>
        <v>417983.55840000004</v>
      </c>
      <c r="I729" s="51">
        <f ca="1">'Energía Transada'!D729</f>
        <v>1414.4655399840001</v>
      </c>
      <c r="J729" s="51">
        <f>CMG!E722</f>
        <v>186.39805000000001</v>
      </c>
      <c r="K729" s="18">
        <f t="shared" ca="1" si="69"/>
        <v>263653.61844521464</v>
      </c>
    </row>
    <row r="730" spans="1:11" x14ac:dyDescent="0.2">
      <c r="A730" s="40">
        <f t="shared" si="71"/>
        <v>44561</v>
      </c>
      <c r="B730" s="4">
        <f t="shared" si="72"/>
        <v>1</v>
      </c>
      <c r="C730" s="4">
        <f t="shared" si="67"/>
        <v>2021</v>
      </c>
      <c r="D730" s="4">
        <f t="shared" si="68"/>
        <v>12</v>
      </c>
      <c r="E730" s="41">
        <v>721</v>
      </c>
      <c r="F730" s="51">
        <f>'Energía Transada'!G730*1000</f>
        <v>5760</v>
      </c>
      <c r="G730" s="51">
        <f>CMG!F723</f>
        <v>76.96463</v>
      </c>
      <c r="H730" s="18">
        <f t="shared" si="70"/>
        <v>443316.26880000002</v>
      </c>
      <c r="I730" s="51">
        <f ca="1">'Energía Transada'!D730</f>
        <v>1873.8752115384</v>
      </c>
      <c r="J730" s="51">
        <f>CMG!E723</f>
        <v>86.785020000000003</v>
      </c>
      <c r="K730" s="18">
        <f t="shared" ca="1" si="69"/>
        <v>162624.29771086428</v>
      </c>
    </row>
    <row r="731" spans="1:11" x14ac:dyDescent="0.2">
      <c r="A731" s="40">
        <f t="shared" si="71"/>
        <v>44561</v>
      </c>
      <c r="B731" s="4">
        <f t="shared" si="72"/>
        <v>2</v>
      </c>
      <c r="C731" s="4">
        <f t="shared" si="67"/>
        <v>2021</v>
      </c>
      <c r="D731" s="4">
        <f t="shared" si="68"/>
        <v>12</v>
      </c>
      <c r="E731" s="41">
        <v>722</v>
      </c>
      <c r="F731" s="51">
        <f>'Energía Transada'!G731*1000</f>
        <v>5760</v>
      </c>
      <c r="G731" s="51">
        <f>CMG!F724</f>
        <v>75.663749999999993</v>
      </c>
      <c r="H731" s="18">
        <f t="shared" si="70"/>
        <v>435823.19999999995</v>
      </c>
      <c r="I731" s="51">
        <f ca="1">'Energía Transada'!D731</f>
        <v>1899.9541476762001</v>
      </c>
      <c r="J731" s="51">
        <f>CMG!E724</f>
        <v>85.322590000000005</v>
      </c>
      <c r="K731" s="18">
        <f t="shared" ca="1" si="69"/>
        <v>162109.00876097588</v>
      </c>
    </row>
    <row r="732" spans="1:11" x14ac:dyDescent="0.2">
      <c r="A732" s="40">
        <f t="shared" si="71"/>
        <v>44561</v>
      </c>
      <c r="B732" s="4">
        <f t="shared" si="72"/>
        <v>3</v>
      </c>
      <c r="C732" s="4">
        <f t="shared" si="67"/>
        <v>2021</v>
      </c>
      <c r="D732" s="4">
        <f t="shared" si="68"/>
        <v>12</v>
      </c>
      <c r="E732" s="41">
        <v>723</v>
      </c>
      <c r="F732" s="51">
        <f>'Energía Transada'!G732*1000</f>
        <v>5760</v>
      </c>
      <c r="G732" s="51">
        <f>CMG!F725</f>
        <v>64.108850000000004</v>
      </c>
      <c r="H732" s="18">
        <f t="shared" si="70"/>
        <v>369266.97600000002</v>
      </c>
      <c r="I732" s="51">
        <f ca="1">'Energía Transada'!D732</f>
        <v>3285.0120277883998</v>
      </c>
      <c r="J732" s="51">
        <f>CMG!E725</f>
        <v>72.296760000000006</v>
      </c>
      <c r="K732" s="18">
        <f t="shared" ca="1" si="69"/>
        <v>237495.7261701313</v>
      </c>
    </row>
    <row r="733" spans="1:11" x14ac:dyDescent="0.2">
      <c r="A733" s="40">
        <f t="shared" si="71"/>
        <v>44561</v>
      </c>
      <c r="B733" s="4">
        <f t="shared" si="72"/>
        <v>4</v>
      </c>
      <c r="C733" s="4">
        <f t="shared" si="67"/>
        <v>2021</v>
      </c>
      <c r="D733" s="4">
        <f t="shared" si="68"/>
        <v>12</v>
      </c>
      <c r="E733" s="41">
        <v>724</v>
      </c>
      <c r="F733" s="51">
        <f>'Energía Transada'!G733*1000</f>
        <v>5760</v>
      </c>
      <c r="G733" s="51">
        <f>CMG!F726</f>
        <v>76.96463</v>
      </c>
      <c r="H733" s="18">
        <f t="shared" si="70"/>
        <v>443316.26880000002</v>
      </c>
      <c r="I733" s="51">
        <f ca="1">'Energía Transada'!D733</f>
        <v>4031.4100354499997</v>
      </c>
      <c r="J733" s="51">
        <f>CMG!E726</f>
        <v>86.785020000000003</v>
      </c>
      <c r="K733" s="18">
        <f t="shared" ca="1" si="69"/>
        <v>349866.00055472896</v>
      </c>
    </row>
    <row r="734" spans="1:11" x14ac:dyDescent="0.2">
      <c r="A734" s="40">
        <f t="shared" si="71"/>
        <v>44561</v>
      </c>
      <c r="B734" s="4">
        <f t="shared" si="72"/>
        <v>5</v>
      </c>
      <c r="C734" s="4">
        <f t="shared" si="67"/>
        <v>2021</v>
      </c>
      <c r="D734" s="4">
        <f t="shared" si="68"/>
        <v>12</v>
      </c>
      <c r="E734" s="41">
        <v>725</v>
      </c>
      <c r="F734" s="51">
        <f>'Energía Transada'!G734*1000</f>
        <v>5760</v>
      </c>
      <c r="G734" s="51">
        <f>CMG!F727</f>
        <v>76.96463</v>
      </c>
      <c r="H734" s="18">
        <f t="shared" si="70"/>
        <v>443316.26880000002</v>
      </c>
      <c r="I734" s="51">
        <f ca="1">'Energía Transada'!D734</f>
        <v>4943.1175541999992</v>
      </c>
      <c r="J734" s="51">
        <f>CMG!E727</f>
        <v>86.785020000000003</v>
      </c>
      <c r="K734" s="18">
        <f t="shared" ca="1" si="69"/>
        <v>428988.55580359802</v>
      </c>
    </row>
    <row r="735" spans="1:11" x14ac:dyDescent="0.2">
      <c r="A735" s="40">
        <f t="shared" si="71"/>
        <v>44561</v>
      </c>
      <c r="B735" s="4">
        <f t="shared" si="72"/>
        <v>6</v>
      </c>
      <c r="C735" s="4">
        <f t="shared" si="67"/>
        <v>2021</v>
      </c>
      <c r="D735" s="4">
        <f t="shared" si="68"/>
        <v>12</v>
      </c>
      <c r="E735" s="41">
        <v>726</v>
      </c>
      <c r="F735" s="51">
        <f>'Energía Transada'!G735*1000</f>
        <v>5760</v>
      </c>
      <c r="G735" s="51">
        <f>CMG!F728</f>
        <v>76.96463</v>
      </c>
      <c r="H735" s="18">
        <f t="shared" si="70"/>
        <v>443316.26880000002</v>
      </c>
      <c r="I735" s="51">
        <f ca="1">'Energía Transada'!D735</f>
        <v>4195.2393500640001</v>
      </c>
      <c r="J735" s="51">
        <f>CMG!E728</f>
        <v>86.785020000000003</v>
      </c>
      <c r="K735" s="18">
        <f t="shared" ca="1" si="69"/>
        <v>364083.93090009125</v>
      </c>
    </row>
    <row r="736" spans="1:11" x14ac:dyDescent="0.2">
      <c r="A736" s="40">
        <f t="shared" si="71"/>
        <v>44561</v>
      </c>
      <c r="B736" s="4">
        <f t="shared" si="72"/>
        <v>7</v>
      </c>
      <c r="C736" s="4">
        <f t="shared" si="67"/>
        <v>2021</v>
      </c>
      <c r="D736" s="4">
        <f t="shared" si="68"/>
        <v>12</v>
      </c>
      <c r="E736" s="41">
        <v>727</v>
      </c>
      <c r="F736" s="51">
        <f>'Energía Transada'!G736*1000</f>
        <v>5760</v>
      </c>
      <c r="G736" s="51">
        <f>CMG!F729</f>
        <v>76.96463</v>
      </c>
      <c r="H736" s="18">
        <f t="shared" si="70"/>
        <v>443316.26880000002</v>
      </c>
      <c r="I736" s="51">
        <f ca="1">'Energía Transada'!D736</f>
        <v>3953.4752207999995</v>
      </c>
      <c r="J736" s="51">
        <f>CMG!E729</f>
        <v>86.785020000000003</v>
      </c>
      <c r="K736" s="18">
        <f t="shared" ca="1" si="69"/>
        <v>343102.4261066324</v>
      </c>
    </row>
    <row r="737" spans="1:11" x14ac:dyDescent="0.2">
      <c r="A737" s="40">
        <f t="shared" si="71"/>
        <v>44561</v>
      </c>
      <c r="B737" s="4">
        <f t="shared" si="72"/>
        <v>8</v>
      </c>
      <c r="C737" s="4">
        <f t="shared" si="67"/>
        <v>2021</v>
      </c>
      <c r="D737" s="4">
        <f t="shared" si="68"/>
        <v>12</v>
      </c>
      <c r="E737" s="41">
        <v>728</v>
      </c>
      <c r="F737" s="51">
        <f>'Energía Transada'!G737*1000</f>
        <v>0</v>
      </c>
      <c r="G737" s="51">
        <f>CMG!F730</f>
        <v>70.196640000000002</v>
      </c>
      <c r="H737" s="18">
        <f t="shared" si="70"/>
        <v>0</v>
      </c>
      <c r="I737" s="51">
        <f ca="1">'Energía Transada'!D737</f>
        <v>4058.7923936657999</v>
      </c>
      <c r="J737" s="51">
        <f>CMG!E730</f>
        <v>79.158280000000005</v>
      </c>
      <c r="K737" s="18">
        <f t="shared" ca="1" si="69"/>
        <v>321287.02475966763</v>
      </c>
    </row>
    <row r="738" spans="1:11" x14ac:dyDescent="0.2">
      <c r="A738" s="40">
        <f t="shared" si="71"/>
        <v>44561</v>
      </c>
      <c r="B738" s="4">
        <f t="shared" si="72"/>
        <v>9</v>
      </c>
      <c r="C738" s="4">
        <f t="shared" si="67"/>
        <v>2021</v>
      </c>
      <c r="D738" s="4">
        <f t="shared" si="68"/>
        <v>12</v>
      </c>
      <c r="E738" s="41">
        <v>729</v>
      </c>
      <c r="F738" s="51">
        <f>'Energía Transada'!G738*1000</f>
        <v>0</v>
      </c>
      <c r="G738" s="51">
        <f>CMG!F731</f>
        <v>42.912120000000002</v>
      </c>
      <c r="H738" s="18">
        <f t="shared" si="70"/>
        <v>0</v>
      </c>
      <c r="I738" s="51">
        <f ca="1">'Energía Transada'!D738</f>
        <v>3038.9514871127994</v>
      </c>
      <c r="J738" s="51">
        <f>CMG!E731</f>
        <v>111.42525999999999</v>
      </c>
      <c r="K738" s="18">
        <f t="shared" ca="1" si="69"/>
        <v>338615.95957893028</v>
      </c>
    </row>
    <row r="739" spans="1:11" x14ac:dyDescent="0.2">
      <c r="A739" s="40">
        <f t="shared" si="71"/>
        <v>44561</v>
      </c>
      <c r="B739" s="4">
        <f t="shared" si="72"/>
        <v>10</v>
      </c>
      <c r="C739" s="4">
        <f t="shared" si="67"/>
        <v>2021</v>
      </c>
      <c r="D739" s="4">
        <f t="shared" si="68"/>
        <v>12</v>
      </c>
      <c r="E739" s="41">
        <v>730</v>
      </c>
      <c r="F739" s="51">
        <f>'Energía Transada'!G739*1000</f>
        <v>0</v>
      </c>
      <c r="G739" s="51">
        <f>CMG!F732</f>
        <v>71.446510000000004</v>
      </c>
      <c r="H739" s="18">
        <f t="shared" si="70"/>
        <v>0</v>
      </c>
      <c r="I739" s="51">
        <f ca="1">'Energía Transada'!D739</f>
        <v>1900.8086076126001</v>
      </c>
      <c r="J739" s="51">
        <f>CMG!E732</f>
        <v>183.73052000000001</v>
      </c>
      <c r="K739" s="18">
        <f t="shared" ca="1" si="69"/>
        <v>349236.55389713898</v>
      </c>
    </row>
    <row r="740" spans="1:11" x14ac:dyDescent="0.2">
      <c r="A740" s="40">
        <f t="shared" si="71"/>
        <v>44561</v>
      </c>
      <c r="B740" s="4">
        <f t="shared" si="72"/>
        <v>11</v>
      </c>
      <c r="C740" s="4">
        <f t="shared" si="67"/>
        <v>2021</v>
      </c>
      <c r="D740" s="4">
        <f t="shared" si="68"/>
        <v>12</v>
      </c>
      <c r="E740" s="41">
        <v>731</v>
      </c>
      <c r="F740" s="51">
        <f>'Energía Transada'!G740*1000</f>
        <v>0</v>
      </c>
      <c r="G740" s="51">
        <f>CMG!F733</f>
        <v>54.30547</v>
      </c>
      <c r="H740" s="18">
        <f t="shared" si="70"/>
        <v>0</v>
      </c>
      <c r="I740" s="51">
        <f ca="1">'Energía Transada'!D740</f>
        <v>1634.3169753203999</v>
      </c>
      <c r="J740" s="51">
        <f>CMG!E733</f>
        <v>183.73052000000001</v>
      </c>
      <c r="K740" s="18">
        <f t="shared" ca="1" si="69"/>
        <v>300273.90772044426</v>
      </c>
    </row>
    <row r="741" spans="1:11" x14ac:dyDescent="0.2">
      <c r="A741" s="40">
        <f t="shared" si="71"/>
        <v>44561</v>
      </c>
      <c r="B741" s="4">
        <f t="shared" si="72"/>
        <v>12</v>
      </c>
      <c r="C741" s="4">
        <f t="shared" si="67"/>
        <v>2021</v>
      </c>
      <c r="D741" s="4">
        <f t="shared" si="68"/>
        <v>12</v>
      </c>
      <c r="E741" s="41">
        <v>732</v>
      </c>
      <c r="F741" s="51">
        <f>'Energía Transada'!G741*1000</f>
        <v>0</v>
      </c>
      <c r="G741" s="51">
        <f>CMG!F734</f>
        <v>38.337769999999999</v>
      </c>
      <c r="H741" s="18">
        <f t="shared" si="70"/>
        <v>0</v>
      </c>
      <c r="I741" s="51">
        <f ca="1">'Energía Transada'!D741</f>
        <v>792.64648365419987</v>
      </c>
      <c r="J741" s="51">
        <f>CMG!E734</f>
        <v>183.73052000000001</v>
      </c>
      <c r="K741" s="18">
        <f t="shared" ca="1" si="69"/>
        <v>145633.35061795765</v>
      </c>
    </row>
    <row r="742" spans="1:11" x14ac:dyDescent="0.2">
      <c r="A742" s="40">
        <f t="shared" si="71"/>
        <v>44561</v>
      </c>
      <c r="B742" s="4">
        <f t="shared" si="72"/>
        <v>13</v>
      </c>
      <c r="C742" s="4">
        <f t="shared" si="67"/>
        <v>2021</v>
      </c>
      <c r="D742" s="4">
        <f t="shared" si="68"/>
        <v>12</v>
      </c>
      <c r="E742" s="41">
        <v>733</v>
      </c>
      <c r="F742" s="51">
        <f>'Energía Transada'!G742*1000</f>
        <v>0</v>
      </c>
      <c r="G742" s="51">
        <f>CMG!F735</f>
        <v>37.785110000000003</v>
      </c>
      <c r="H742" s="18">
        <f t="shared" si="70"/>
        <v>0</v>
      </c>
      <c r="I742" s="51">
        <f ca="1">'Energía Transada'!D742</f>
        <v>1397.4014322911999</v>
      </c>
      <c r="J742" s="51">
        <f>CMG!E735</f>
        <v>183.73052000000001</v>
      </c>
      <c r="K742" s="18">
        <f t="shared" ca="1" si="69"/>
        <v>256745.29180360696</v>
      </c>
    </row>
    <row r="743" spans="1:11" x14ac:dyDescent="0.2">
      <c r="A743" s="40">
        <f t="shared" si="71"/>
        <v>44561</v>
      </c>
      <c r="B743" s="4">
        <f t="shared" si="72"/>
        <v>14</v>
      </c>
      <c r="C743" s="4">
        <f t="shared" si="67"/>
        <v>2021</v>
      </c>
      <c r="D743" s="4">
        <f t="shared" si="68"/>
        <v>12</v>
      </c>
      <c r="E743" s="41">
        <v>734</v>
      </c>
      <c r="F743" s="51">
        <f>'Energía Transada'!G743*1000</f>
        <v>0</v>
      </c>
      <c r="G743" s="51">
        <f>CMG!F736</f>
        <v>37.785110000000003</v>
      </c>
      <c r="H743" s="18">
        <f t="shared" si="70"/>
        <v>0</v>
      </c>
      <c r="I743" s="51">
        <f ca="1">'Energía Transada'!D743</f>
        <v>2805.1385423879997</v>
      </c>
      <c r="J743" s="51">
        <f>CMG!E736</f>
        <v>183.73052000000001</v>
      </c>
      <c r="K743" s="18">
        <f t="shared" ca="1" si="69"/>
        <v>515389.56306498928</v>
      </c>
    </row>
    <row r="744" spans="1:11" x14ac:dyDescent="0.2">
      <c r="A744" s="40">
        <f t="shared" si="71"/>
        <v>44561</v>
      </c>
      <c r="B744" s="4">
        <f t="shared" si="72"/>
        <v>15</v>
      </c>
      <c r="C744" s="4">
        <f t="shared" si="67"/>
        <v>2021</v>
      </c>
      <c r="D744" s="4">
        <f t="shared" si="68"/>
        <v>12</v>
      </c>
      <c r="E744" s="41">
        <v>735</v>
      </c>
      <c r="F744" s="51">
        <f>'Energía Transada'!G744*1000</f>
        <v>0</v>
      </c>
      <c r="G744" s="51">
        <f>CMG!F737</f>
        <v>19.266670000000001</v>
      </c>
      <c r="H744" s="18">
        <f t="shared" si="70"/>
        <v>0</v>
      </c>
      <c r="I744" s="51">
        <f ca="1">'Energía Transada'!D744</f>
        <v>4566.7903700999996</v>
      </c>
      <c r="J744" s="51">
        <f>CMG!E737</f>
        <v>183.73052000000001</v>
      </c>
      <c r="K744" s="18">
        <f t="shared" ca="1" si="69"/>
        <v>839058.76942946541</v>
      </c>
    </row>
    <row r="745" spans="1:11" x14ac:dyDescent="0.2">
      <c r="A745" s="40">
        <f t="shared" si="71"/>
        <v>44561</v>
      </c>
      <c r="B745" s="4">
        <f t="shared" si="72"/>
        <v>16</v>
      </c>
      <c r="C745" s="4">
        <f t="shared" si="67"/>
        <v>2021</v>
      </c>
      <c r="D745" s="4">
        <f t="shared" si="68"/>
        <v>12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5311.6819139999989</v>
      </c>
      <c r="J745" s="51">
        <f>CMG!E738</f>
        <v>183.73052000000001</v>
      </c>
      <c r="K745" s="18">
        <f t="shared" ca="1" si="69"/>
        <v>975918.08013381518</v>
      </c>
    </row>
    <row r="746" spans="1:11" x14ac:dyDescent="0.2">
      <c r="A746" s="40">
        <f t="shared" si="71"/>
        <v>44561</v>
      </c>
      <c r="B746" s="4">
        <f t="shared" si="72"/>
        <v>17</v>
      </c>
      <c r="C746" s="4">
        <f t="shared" si="67"/>
        <v>2021</v>
      </c>
      <c r="D746" s="4">
        <f t="shared" si="68"/>
        <v>12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6821.9595370499992</v>
      </c>
      <c r="J746" s="51">
        <f>CMG!E739</f>
        <v>183.73052000000001</v>
      </c>
      <c r="K746" s="18">
        <f t="shared" ca="1" si="69"/>
        <v>1253402.1731611558</v>
      </c>
    </row>
    <row r="747" spans="1:11" x14ac:dyDescent="0.2">
      <c r="A747" s="40">
        <f t="shared" si="71"/>
        <v>44561</v>
      </c>
      <c r="B747" s="4">
        <f t="shared" si="72"/>
        <v>18</v>
      </c>
      <c r="C747" s="4">
        <f t="shared" si="67"/>
        <v>2021</v>
      </c>
      <c r="D747" s="4">
        <f t="shared" si="68"/>
        <v>12</v>
      </c>
      <c r="E747" s="41">
        <v>738</v>
      </c>
      <c r="F747" s="51">
        <f>'Energía Transada'!G747*1000</f>
        <v>4608</v>
      </c>
      <c r="G747" s="51">
        <f>CMG!F740</f>
        <v>0</v>
      </c>
      <c r="H747" s="18">
        <f t="shared" si="70"/>
        <v>0</v>
      </c>
      <c r="I747" s="51">
        <f ca="1">'Energía Transada'!D747</f>
        <v>5673.2403923999991</v>
      </c>
      <c r="J747" s="51">
        <f>CMG!E740</f>
        <v>36.747810000000001</v>
      </c>
      <c r="K747" s="18">
        <f t="shared" ca="1" si="69"/>
        <v>208479.16002424061</v>
      </c>
    </row>
    <row r="748" spans="1:11" x14ac:dyDescent="0.2">
      <c r="A748" s="40">
        <f t="shared" si="71"/>
        <v>44561</v>
      </c>
      <c r="B748" s="4">
        <f t="shared" si="72"/>
        <v>19</v>
      </c>
      <c r="C748" s="4">
        <f t="shared" si="67"/>
        <v>2021</v>
      </c>
      <c r="D748" s="4">
        <f t="shared" si="68"/>
        <v>12</v>
      </c>
      <c r="E748" s="41">
        <v>739</v>
      </c>
      <c r="F748" s="51">
        <f>'Energía Transada'!G748*1000</f>
        <v>4608</v>
      </c>
      <c r="G748" s="51">
        <f>CMG!F741</f>
        <v>0</v>
      </c>
      <c r="H748" s="18">
        <f t="shared" si="70"/>
        <v>0</v>
      </c>
      <c r="I748" s="51">
        <f ca="1">'Energía Transada'!D748</f>
        <v>2951.4079679489996</v>
      </c>
      <c r="J748" s="51">
        <f>CMG!E741</f>
        <v>0</v>
      </c>
      <c r="K748" s="18">
        <f t="shared" ca="1" si="69"/>
        <v>0</v>
      </c>
    </row>
    <row r="749" spans="1:11" x14ac:dyDescent="0.2">
      <c r="A749" s="40">
        <f t="shared" si="71"/>
        <v>44561</v>
      </c>
      <c r="B749" s="4">
        <f t="shared" si="72"/>
        <v>20</v>
      </c>
      <c r="C749" s="4">
        <f t="shared" si="67"/>
        <v>2021</v>
      </c>
      <c r="D749" s="4">
        <f t="shared" si="68"/>
        <v>12</v>
      </c>
      <c r="E749" s="41">
        <v>740</v>
      </c>
      <c r="F749" s="51">
        <f>'Energía Transada'!G749*1000</f>
        <v>5760</v>
      </c>
      <c r="G749" s="51">
        <f>CMG!F742</f>
        <v>48.115650000000002</v>
      </c>
      <c r="H749" s="18">
        <f t="shared" si="70"/>
        <v>277146.14400000003</v>
      </c>
      <c r="I749" s="51">
        <f ca="1">'Energía Transada'!D749</f>
        <v>1741.5006102564</v>
      </c>
      <c r="J749" s="51">
        <f>CMG!E742</f>
        <v>57.289850000000001</v>
      </c>
      <c r="K749" s="18">
        <f t="shared" ca="1" si="69"/>
        <v>99770.308736497624</v>
      </c>
    </row>
    <row r="750" spans="1:11" x14ac:dyDescent="0.2">
      <c r="A750" s="40">
        <f t="shared" si="71"/>
        <v>44561</v>
      </c>
      <c r="B750" s="4">
        <f t="shared" si="72"/>
        <v>21</v>
      </c>
      <c r="C750" s="4">
        <f t="shared" si="67"/>
        <v>2021</v>
      </c>
      <c r="D750" s="4">
        <f t="shared" si="68"/>
        <v>12</v>
      </c>
      <c r="E750" s="41">
        <v>741</v>
      </c>
      <c r="F750" s="51">
        <f>'Energía Transada'!G750*1000</f>
        <v>5760</v>
      </c>
      <c r="G750" s="51">
        <f>CMG!F743</f>
        <v>74.958039999999997</v>
      </c>
      <c r="H750" s="18">
        <f t="shared" si="70"/>
        <v>431758.31039999996</v>
      </c>
      <c r="I750" s="51">
        <f ca="1">'Energía Transada'!D750</f>
        <v>1610.8434624198001</v>
      </c>
      <c r="J750" s="51">
        <f>CMG!E743</f>
        <v>89.259249999999994</v>
      </c>
      <c r="K750" s="18">
        <f t="shared" ca="1" si="69"/>
        <v>143782.67932299452</v>
      </c>
    </row>
    <row r="751" spans="1:11" x14ac:dyDescent="0.2">
      <c r="A751" s="40">
        <f t="shared" si="71"/>
        <v>44561</v>
      </c>
      <c r="B751" s="4">
        <f t="shared" si="72"/>
        <v>22</v>
      </c>
      <c r="C751" s="4">
        <f t="shared" si="67"/>
        <v>2021</v>
      </c>
      <c r="D751" s="4">
        <f t="shared" si="68"/>
        <v>12</v>
      </c>
      <c r="E751" s="41">
        <v>742</v>
      </c>
      <c r="F751" s="51">
        <f>'Energía Transada'!G751*1000</f>
        <v>5760</v>
      </c>
      <c r="G751" s="51">
        <f>CMG!F744</f>
        <v>65.205669999999998</v>
      </c>
      <c r="H751" s="18">
        <f t="shared" si="70"/>
        <v>375584.65919999999</v>
      </c>
      <c r="I751" s="51">
        <f ca="1">'Energía Transada'!D751</f>
        <v>2684.4518161859996</v>
      </c>
      <c r="J751" s="51">
        <f>CMG!E744</f>
        <v>77.644829999999999</v>
      </c>
      <c r="K751" s="18">
        <f t="shared" ca="1" si="69"/>
        <v>208433.80491095319</v>
      </c>
    </row>
    <row r="752" spans="1:11" x14ac:dyDescent="0.2">
      <c r="A752" s="40">
        <f t="shared" si="71"/>
        <v>44561</v>
      </c>
      <c r="B752" s="4">
        <f t="shared" si="72"/>
        <v>23</v>
      </c>
      <c r="C752" s="4">
        <f t="shared" si="67"/>
        <v>2021</v>
      </c>
      <c r="D752" s="4">
        <f t="shared" si="68"/>
        <v>12</v>
      </c>
      <c r="E752" s="41">
        <v>743</v>
      </c>
      <c r="F752" s="51">
        <f>'Energía Transada'!G752*1000</f>
        <v>5760</v>
      </c>
      <c r="G752" s="51">
        <f>CMG!F745</f>
        <v>62.569899999999997</v>
      </c>
      <c r="H752" s="18">
        <f t="shared" si="70"/>
        <v>360402.62400000001</v>
      </c>
      <c r="I752" s="51">
        <f ca="1">'Energía Transada'!D752</f>
        <v>2519.2120837337998</v>
      </c>
      <c r="J752" s="51">
        <f>CMG!E745</f>
        <v>74.498909999999995</v>
      </c>
      <c r="K752" s="18">
        <f t="shared" ca="1" si="69"/>
        <v>187678.55429699679</v>
      </c>
    </row>
    <row r="753" spans="1:11" x14ac:dyDescent="0.2">
      <c r="A753" s="40">
        <f t="shared" si="71"/>
        <v>44561</v>
      </c>
      <c r="B753" s="4">
        <f t="shared" si="72"/>
        <v>24</v>
      </c>
      <c r="C753" s="4">
        <f t="shared" si="67"/>
        <v>2021</v>
      </c>
      <c r="D753" s="4">
        <f t="shared" si="68"/>
        <v>12</v>
      </c>
      <c r="E753" s="41">
        <v>744</v>
      </c>
      <c r="F753" s="51">
        <f>'Energía Transada'!G753*1000</f>
        <v>5760</v>
      </c>
      <c r="G753" s="51">
        <f>CMG!F746</f>
        <v>60.155189999999997</v>
      </c>
      <c r="H753" s="18">
        <f t="shared" si="70"/>
        <v>346493.89439999999</v>
      </c>
      <c r="I753" s="51">
        <f ca="1">'Energía Transada'!D753</f>
        <v>2253.8884614581998</v>
      </c>
      <c r="J753" s="51">
        <f>CMG!E746</f>
        <v>71.625060000000005</v>
      </c>
      <c r="K753" s="18">
        <f t="shared" ca="1" si="69"/>
        <v>161434.89628525125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topLeftCell="E1" workbookViewId="0">
      <selection activeCell="N31" sqref="N3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68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69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68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69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68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69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68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69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2022-01-25T12:44:18Z</dcterms:modified>
</cp:coreProperties>
</file>